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490" windowHeight="7635" tabRatio="802"/>
  </bookViews>
  <sheets>
    <sheet name="1. Coleta Domiciliar  Orgânic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  Orgânica'!$A$1:$F$654</definedName>
    <definedName name="_xlnm.Print_Area" localSheetId="1">'2.Encargos Sociais'!$A$1:$C$36</definedName>
    <definedName name="_xlnm.Print_Titles" localSheetId="0">'1. Coleta Domiciliar  Orgânica'!$1:$6</definedName>
  </definedNames>
  <calcPr calcId="145621"/>
</workbook>
</file>

<file path=xl/calcChain.xml><?xml version="1.0" encoding="utf-8"?>
<calcChain xmlns="http://schemas.openxmlformats.org/spreadsheetml/2006/main">
  <c r="E278" i="2" l="1"/>
  <c r="E264" i="2" l="1"/>
  <c r="F248" i="2"/>
  <c r="E246" i="2"/>
  <c r="E247" i="2"/>
  <c r="E245" i="2"/>
  <c r="A230" i="2" l="1"/>
  <c r="E230" i="2"/>
  <c r="E231" i="2"/>
  <c r="A232" i="2"/>
  <c r="E232" i="2"/>
  <c r="D165" i="2"/>
  <c r="E165" i="2" s="1"/>
  <c r="D122" i="2"/>
  <c r="E122" i="2" s="1"/>
  <c r="A122" i="2"/>
  <c r="D92" i="2"/>
  <c r="E92" i="2" s="1"/>
  <c r="C576" i="2" l="1"/>
  <c r="C521" i="2"/>
  <c r="C526" i="2"/>
  <c r="A78" i="2" l="1"/>
  <c r="A48" i="2"/>
  <c r="A47" i="2"/>
  <c r="A46" i="2"/>
  <c r="A45" i="2"/>
  <c r="A44" i="2"/>
  <c r="A43" i="2"/>
  <c r="A42" i="2"/>
  <c r="D487" i="2"/>
  <c r="C446" i="2"/>
  <c r="C510" i="2"/>
  <c r="C508" i="2"/>
  <c r="E508" i="2" s="1"/>
  <c r="E506" i="2"/>
  <c r="D495" i="2"/>
  <c r="D493" i="2"/>
  <c r="D491" i="2"/>
  <c r="D489" i="2"/>
  <c r="C487" i="2"/>
  <c r="C501" i="2" s="1"/>
  <c r="E501" i="2" s="1"/>
  <c r="F502" i="2" s="1"/>
  <c r="E47" i="2" s="1"/>
  <c r="E479" i="2"/>
  <c r="E477" i="2"/>
  <c r="C476" i="2"/>
  <c r="E476" i="2" s="1"/>
  <c r="C475" i="2"/>
  <c r="E471" i="2"/>
  <c r="C470" i="2"/>
  <c r="C465" i="2"/>
  <c r="D464" i="2"/>
  <c r="C464" i="2"/>
  <c r="D459" i="2"/>
  <c r="E459" i="2" s="1"/>
  <c r="E455" i="2"/>
  <c r="C452" i="2"/>
  <c r="C451" i="2"/>
  <c r="E448" i="2"/>
  <c r="C447" i="2"/>
  <c r="E443" i="2"/>
  <c r="D446" i="2" s="1"/>
  <c r="D509" i="2" l="1"/>
  <c r="E509" i="2" s="1"/>
  <c r="D510" i="2" s="1"/>
  <c r="D496" i="2"/>
  <c r="C466" i="2"/>
  <c r="E446" i="2"/>
  <c r="D447" i="2" s="1"/>
  <c r="E447" i="2" s="1"/>
  <c r="E510" i="2"/>
  <c r="F511" i="2" s="1"/>
  <c r="E48" i="2" s="1"/>
  <c r="C461" i="2"/>
  <c r="E464" i="2"/>
  <c r="D451" i="2"/>
  <c r="E451" i="2" s="1"/>
  <c r="E487" i="2"/>
  <c r="C491" i="2"/>
  <c r="E491" i="2" s="1"/>
  <c r="C495" i="2"/>
  <c r="E495" i="2" s="1"/>
  <c r="C489" i="2"/>
  <c r="E489" i="2" s="1"/>
  <c r="C493" i="2"/>
  <c r="E493" i="2" s="1"/>
  <c r="A55" i="2"/>
  <c r="A54" i="2"/>
  <c r="A53" i="2"/>
  <c r="A52" i="2"/>
  <c r="A51" i="2"/>
  <c r="A50" i="2"/>
  <c r="A49" i="2"/>
  <c r="C462" i="2" l="1"/>
  <c r="D463" i="2" s="1"/>
  <c r="E463" i="2" s="1"/>
  <c r="D452" i="2"/>
  <c r="E452" i="2" s="1"/>
  <c r="E453" i="2" s="1"/>
  <c r="D454" i="2" s="1"/>
  <c r="E454" i="2" s="1"/>
  <c r="F455" i="2" s="1"/>
  <c r="E43" i="2" s="1"/>
  <c r="C467" i="2"/>
  <c r="D468" i="2" s="1"/>
  <c r="E468" i="2" s="1"/>
  <c r="F497" i="2"/>
  <c r="E46" i="2" s="1"/>
  <c r="E627" i="2"/>
  <c r="E628" i="2" s="1"/>
  <c r="F629" i="2" s="1"/>
  <c r="E629" i="2"/>
  <c r="E620" i="2"/>
  <c r="E618" i="2"/>
  <c r="E617" i="2"/>
  <c r="E469" i="2" l="1"/>
  <c r="D470" i="2" s="1"/>
  <c r="E470" i="2" s="1"/>
  <c r="F471" i="2" s="1"/>
  <c r="E44" i="2" s="1"/>
  <c r="D628" i="2"/>
  <c r="F620" i="2"/>
  <c r="F622" i="2" s="1"/>
  <c r="D619" i="2"/>
  <c r="A58" i="2"/>
  <c r="E79" i="2"/>
  <c r="E77" i="2"/>
  <c r="A79" i="2"/>
  <c r="A77" i="2"/>
  <c r="A41" i="2"/>
  <c r="A40" i="2"/>
  <c r="A39" i="2"/>
  <c r="A38" i="2"/>
  <c r="A37" i="2"/>
  <c r="A36" i="2"/>
  <c r="A35" i="2"/>
  <c r="C377" i="2"/>
  <c r="C372" i="2"/>
  <c r="C585" i="2"/>
  <c r="C583" i="2"/>
  <c r="E583" i="2" s="1"/>
  <c r="E581" i="2"/>
  <c r="D570" i="2"/>
  <c r="D568" i="2"/>
  <c r="D566" i="2"/>
  <c r="D564" i="2"/>
  <c r="D562" i="2"/>
  <c r="C562" i="2"/>
  <c r="E576" i="2" s="1"/>
  <c r="F577" i="2" s="1"/>
  <c r="E54" i="2" s="1"/>
  <c r="E552" i="2"/>
  <c r="E551" i="2"/>
  <c r="C540" i="2"/>
  <c r="D539" i="2"/>
  <c r="D534" i="2"/>
  <c r="E534" i="2" s="1"/>
  <c r="C527" i="2"/>
  <c r="C539" i="2"/>
  <c r="C522" i="2"/>
  <c r="E518" i="2"/>
  <c r="C436" i="2"/>
  <c r="C434" i="2"/>
  <c r="E434" i="2" s="1"/>
  <c r="E432" i="2"/>
  <c r="D421" i="2"/>
  <c r="D419" i="2"/>
  <c r="D417" i="2"/>
  <c r="D415" i="2"/>
  <c r="D413" i="2"/>
  <c r="C413" i="2"/>
  <c r="C427" i="2" s="1"/>
  <c r="E427" i="2" s="1"/>
  <c r="F428" i="2" s="1"/>
  <c r="E40" i="2" s="1"/>
  <c r="E405" i="2"/>
  <c r="E403" i="2"/>
  <c r="C402" i="2"/>
  <c r="E402" i="2" s="1"/>
  <c r="C401" i="2"/>
  <c r="E397" i="2"/>
  <c r="C396" i="2"/>
  <c r="C391" i="2"/>
  <c r="D390" i="2"/>
  <c r="D385" i="2"/>
  <c r="E385" i="2" s="1"/>
  <c r="E381" i="2"/>
  <c r="C378" i="2"/>
  <c r="C374" i="2"/>
  <c r="C390" i="2" s="1"/>
  <c r="E390" i="2" s="1"/>
  <c r="C373" i="2"/>
  <c r="E369" i="2"/>
  <c r="A21" i="2"/>
  <c r="A20" i="2"/>
  <c r="A19" i="2"/>
  <c r="A18" i="2"/>
  <c r="E72" i="2"/>
  <c r="E234" i="2" s="1"/>
  <c r="E71" i="2"/>
  <c r="E70" i="2"/>
  <c r="E233" i="2" s="1"/>
  <c r="E69" i="2"/>
  <c r="A72" i="2"/>
  <c r="A71" i="2"/>
  <c r="A70" i="2"/>
  <c r="A69" i="2"/>
  <c r="D207" i="2"/>
  <c r="E207" i="2" s="1"/>
  <c r="D206" i="2"/>
  <c r="E206" i="2" s="1"/>
  <c r="E204" i="2"/>
  <c r="D225" i="2" s="1"/>
  <c r="D192" i="2"/>
  <c r="E192" i="2" s="1"/>
  <c r="D191" i="2"/>
  <c r="E191" i="2" s="1"/>
  <c r="E189" i="2"/>
  <c r="D177" i="2"/>
  <c r="E177" i="2" s="1"/>
  <c r="D176" i="2"/>
  <c r="E176" i="2" s="1"/>
  <c r="E174" i="2"/>
  <c r="D224" i="2" s="1"/>
  <c r="D161" i="2"/>
  <c r="E161" i="2" s="1"/>
  <c r="D160" i="2"/>
  <c r="E160" i="2" s="1"/>
  <c r="E158" i="2"/>
  <c r="D401" i="2" l="1"/>
  <c r="E401" i="2" s="1"/>
  <c r="D404" i="2" s="1"/>
  <c r="E404" i="2" s="1"/>
  <c r="F405" i="2" s="1"/>
  <c r="E38" i="2" s="1"/>
  <c r="D475" i="2"/>
  <c r="E475" i="2" s="1"/>
  <c r="D478" i="2" s="1"/>
  <c r="E478" i="2" s="1"/>
  <c r="F479" i="2" s="1"/>
  <c r="E45" i="2" s="1"/>
  <c r="E42" i="2" s="1"/>
  <c r="E539" i="2"/>
  <c r="D435" i="2"/>
  <c r="E435" i="2" s="1"/>
  <c r="D436" i="2" s="1"/>
  <c r="E436" i="2" s="1"/>
  <c r="F437" i="2" s="1"/>
  <c r="E41" i="2" s="1"/>
  <c r="F631" i="2"/>
  <c r="E58" i="2" s="1"/>
  <c r="C536" i="2"/>
  <c r="D584" i="2"/>
  <c r="E584" i="2" s="1"/>
  <c r="D585" i="2" s="1"/>
  <c r="E585" i="2" s="1"/>
  <c r="F586" i="2" s="1"/>
  <c r="E55" i="2" s="1"/>
  <c r="D422" i="2"/>
  <c r="D571" i="2"/>
  <c r="E562" i="2"/>
  <c r="C566" i="2"/>
  <c r="E566" i="2" s="1"/>
  <c r="C570" i="2"/>
  <c r="E570" i="2" s="1"/>
  <c r="D521" i="2"/>
  <c r="E521" i="2" s="1"/>
  <c r="E523" i="2"/>
  <c r="C564" i="2"/>
  <c r="E564" i="2" s="1"/>
  <c r="C568" i="2"/>
  <c r="E568" i="2" s="1"/>
  <c r="E413" i="2"/>
  <c r="C417" i="2"/>
  <c r="E417" i="2" s="1"/>
  <c r="C421" i="2"/>
  <c r="E421" i="2" s="1"/>
  <c r="D372" i="2"/>
  <c r="E372" i="2" s="1"/>
  <c r="C387" i="2" s="1"/>
  <c r="E374" i="2"/>
  <c r="C415" i="2"/>
  <c r="E415" i="2" s="1"/>
  <c r="C419" i="2"/>
  <c r="E419" i="2" s="1"/>
  <c r="E225" i="2"/>
  <c r="E224" i="2"/>
  <c r="D208" i="2"/>
  <c r="E208" i="2" s="1"/>
  <c r="D210" i="2" s="1"/>
  <c r="E210" i="2" s="1"/>
  <c r="D193" i="2"/>
  <c r="E193" i="2" s="1"/>
  <c r="D195" i="2" s="1"/>
  <c r="E195" i="2" s="1"/>
  <c r="D178" i="2"/>
  <c r="E178" i="2" s="1"/>
  <c r="D180" i="2" s="1"/>
  <c r="E180" i="2" s="1"/>
  <c r="D162" i="2"/>
  <c r="E162" i="2" s="1"/>
  <c r="D164" i="2" s="1"/>
  <c r="E164" i="2" s="1"/>
  <c r="C328" i="2"/>
  <c r="C327" i="2"/>
  <c r="C329" i="2"/>
  <c r="D522" i="2" l="1"/>
  <c r="E522" i="2" s="1"/>
  <c r="C537" i="2"/>
  <c r="D538" i="2" s="1"/>
  <c r="E538" i="2" s="1"/>
  <c r="C541" i="2"/>
  <c r="D526" i="2"/>
  <c r="E526" i="2" s="1"/>
  <c r="D527" i="2" s="1"/>
  <c r="E527" i="2" s="1"/>
  <c r="F572" i="2"/>
  <c r="E53" i="2" s="1"/>
  <c r="D373" i="2"/>
  <c r="E373" i="2" s="1"/>
  <c r="C388" i="2"/>
  <c r="D389" i="2" s="1"/>
  <c r="E389" i="2" s="1"/>
  <c r="C392" i="2"/>
  <c r="D377" i="2"/>
  <c r="E377" i="2" s="1"/>
  <c r="D378" i="2" s="1"/>
  <c r="E378" i="2" s="1"/>
  <c r="F423" i="2"/>
  <c r="E39" i="2" s="1"/>
  <c r="E211" i="2"/>
  <c r="E196" i="2"/>
  <c r="E181" i="2"/>
  <c r="E166" i="2"/>
  <c r="A59" i="2"/>
  <c r="A57" i="2"/>
  <c r="A56" i="2"/>
  <c r="A27" i="2"/>
  <c r="A26" i="2"/>
  <c r="A13" i="2"/>
  <c r="C542" i="2" l="1"/>
  <c r="D543" i="2" s="1"/>
  <c r="E543" i="2" s="1"/>
  <c r="E544" i="2" s="1"/>
  <c r="D545" i="2" s="1"/>
  <c r="E545" i="2" s="1"/>
  <c r="F546" i="2" s="1"/>
  <c r="E51" i="2" s="1"/>
  <c r="E528" i="2"/>
  <c r="D529" i="2" s="1"/>
  <c r="E529" i="2" s="1"/>
  <c r="F530" i="2" s="1"/>
  <c r="E50" i="2" s="1"/>
  <c r="C393" i="2"/>
  <c r="D394" i="2" s="1"/>
  <c r="E394" i="2" s="1"/>
  <c r="E395" i="2" s="1"/>
  <c r="D396" i="2" s="1"/>
  <c r="E396" i="2" s="1"/>
  <c r="F397" i="2" s="1"/>
  <c r="E37" i="2" s="1"/>
  <c r="E379" i="2"/>
  <c r="D380" i="2" s="1"/>
  <c r="E380" i="2" s="1"/>
  <c r="F381" i="2" s="1"/>
  <c r="E36" i="2" s="1"/>
  <c r="D212" i="2"/>
  <c r="D197" i="2"/>
  <c r="D182" i="2"/>
  <c r="D167" i="2"/>
  <c r="C18" i="9"/>
  <c r="C10" i="9"/>
  <c r="C11" i="9" s="1"/>
  <c r="E35" i="2" l="1"/>
  <c r="C12" i="9"/>
  <c r="C14" i="9"/>
  <c r="C19" i="9" s="1"/>
  <c r="C21" i="9" s="1"/>
  <c r="C298" i="2"/>
  <c r="C303" i="2"/>
  <c r="E68" i="2" l="1"/>
  <c r="E67" i="2"/>
  <c r="E66" i="2"/>
  <c r="E65" i="2"/>
  <c r="E76" i="2"/>
  <c r="E80" i="2" s="1"/>
  <c r="E73" i="2" l="1"/>
  <c r="C322" i="2"/>
  <c r="C317" i="2"/>
  <c r="D347" i="2"/>
  <c r="D345" i="2"/>
  <c r="D343" i="2"/>
  <c r="D341" i="2"/>
  <c r="D276" i="2" l="1"/>
  <c r="E276" i="2" s="1"/>
  <c r="E259" i="2"/>
  <c r="E260" i="2"/>
  <c r="E261" i="2"/>
  <c r="E262" i="2"/>
  <c r="E263" i="2"/>
  <c r="E265" i="2"/>
  <c r="E266" i="2"/>
  <c r="E267" i="2"/>
  <c r="E268" i="2"/>
  <c r="E258" i="2"/>
  <c r="D90" i="2" l="1"/>
  <c r="E90" i="2" s="1"/>
  <c r="D89" i="2"/>
  <c r="E89" i="2" s="1"/>
  <c r="D124" i="2"/>
  <c r="E124" i="2" s="1"/>
  <c r="C143" i="2"/>
  <c r="D91" i="2" l="1"/>
  <c r="E91" i="2" s="1"/>
  <c r="C146" i="2"/>
  <c r="D125" i="2"/>
  <c r="E125" i="2" s="1"/>
  <c r="D126" i="2" s="1"/>
  <c r="E126" i="2" s="1"/>
  <c r="C110" i="2"/>
  <c r="C107" i="2"/>
  <c r="C362" i="2" l="1"/>
  <c r="D138" i="2"/>
  <c r="A34" i="2"/>
  <c r="A33" i="2"/>
  <c r="A32" i="2"/>
  <c r="A31" i="2"/>
  <c r="A30" i="2"/>
  <c r="A29" i="2"/>
  <c r="A28" i="2"/>
  <c r="A24" i="2"/>
  <c r="A23" i="2"/>
  <c r="A22" i="2"/>
  <c r="A17" i="2"/>
  <c r="A16" i="2"/>
  <c r="A15" i="2"/>
  <c r="A14" i="2"/>
  <c r="C17" i="8"/>
  <c r="E610" i="2"/>
  <c r="E331" i="2"/>
  <c r="E323" i="2"/>
  <c r="E307" i="2"/>
  <c r="E285" i="2"/>
  <c r="E271" i="2"/>
  <c r="E241" i="2"/>
  <c r="E154" i="2"/>
  <c r="E133" i="2"/>
  <c r="E117" i="2"/>
  <c r="E98" i="2"/>
  <c r="D311" i="2"/>
  <c r="C13" i="4"/>
  <c r="C18" i="4" s="1"/>
  <c r="C639" i="2" s="1"/>
  <c r="F11" i="4"/>
  <c r="E11" i="4"/>
  <c r="D11" i="4"/>
  <c r="C14" i="8"/>
  <c r="C34" i="5"/>
  <c r="C29" i="5"/>
  <c r="C28" i="8" s="1"/>
  <c r="C28" i="5"/>
  <c r="C149" i="2"/>
  <c r="C140" i="2"/>
  <c r="D137" i="2"/>
  <c r="D143" i="2" s="1"/>
  <c r="E143" i="2" s="1"/>
  <c r="E121" i="2"/>
  <c r="D223" i="2" s="1"/>
  <c r="C223" i="2"/>
  <c r="C360" i="2"/>
  <c r="E360" i="2" s="1"/>
  <c r="C339" i="2"/>
  <c r="C341" i="2" s="1"/>
  <c r="E341" i="2" s="1"/>
  <c r="D339" i="2"/>
  <c r="D348" i="2" s="1"/>
  <c r="E295" i="2"/>
  <c r="D550" i="2" s="1"/>
  <c r="E550" i="2" s="1"/>
  <c r="D553" i="2" s="1"/>
  <c r="E553" i="2" s="1"/>
  <c r="F554" i="2" s="1"/>
  <c r="E52" i="2" s="1"/>
  <c r="E49" i="2" s="1"/>
  <c r="D316" i="2"/>
  <c r="C304" i="2"/>
  <c r="C299" i="2"/>
  <c r="C104" i="2"/>
  <c r="C606" i="2"/>
  <c r="C608" i="2" s="1"/>
  <c r="E608" i="2" s="1"/>
  <c r="D609" i="2" s="1"/>
  <c r="E609" i="2" s="1"/>
  <c r="C300" i="2"/>
  <c r="C316" i="2" s="1"/>
  <c r="C222" i="2"/>
  <c r="A65" i="2"/>
  <c r="A66" i="2"/>
  <c r="A67" i="2"/>
  <c r="A68" i="2"/>
  <c r="A76" i="2"/>
  <c r="E88" i="2"/>
  <c r="D222" i="2" s="1"/>
  <c r="C112" i="2"/>
  <c r="A239" i="2"/>
  <c r="A240" i="2"/>
  <c r="E269" i="2"/>
  <c r="D277" i="2"/>
  <c r="E277" i="2" s="1"/>
  <c r="D279" i="2"/>
  <c r="E279" i="2" s="1"/>
  <c r="D280" i="2"/>
  <c r="E280" i="2" s="1"/>
  <c r="D281" i="2"/>
  <c r="E281" i="2" s="1"/>
  <c r="D282" i="2"/>
  <c r="E282" i="2" s="1"/>
  <c r="E283" i="2"/>
  <c r="E358" i="2"/>
  <c r="E329" i="2"/>
  <c r="E328" i="2"/>
  <c r="E594" i="2"/>
  <c r="E597" i="2"/>
  <c r="E598" i="2"/>
  <c r="E595" i="2"/>
  <c r="E596" i="2"/>
  <c r="D128" i="2" l="1"/>
  <c r="E128" i="2" s="1"/>
  <c r="E129" i="2" s="1"/>
  <c r="D298" i="2"/>
  <c r="E298" i="2" s="1"/>
  <c r="D327" i="2"/>
  <c r="C27" i="8"/>
  <c r="G28" i="5"/>
  <c r="C39" i="5"/>
  <c r="E37" i="5"/>
  <c r="D37" i="5" s="1"/>
  <c r="D38" i="5" s="1"/>
  <c r="C38" i="5" s="1"/>
  <c r="C24" i="8" s="1"/>
  <c r="C32" i="8" s="1"/>
  <c r="D110" i="2"/>
  <c r="E110" i="2" s="1"/>
  <c r="D105" i="2"/>
  <c r="E105" i="2" s="1"/>
  <c r="E137" i="2"/>
  <c r="D141" i="2"/>
  <c r="E141" i="2" s="1"/>
  <c r="D144" i="2"/>
  <c r="E144" i="2" s="1"/>
  <c r="D146" i="2"/>
  <c r="E146" i="2" s="1"/>
  <c r="D140" i="2"/>
  <c r="E140" i="2" s="1"/>
  <c r="D108" i="2"/>
  <c r="E108" i="2" s="1"/>
  <c r="D107" i="2"/>
  <c r="E107" i="2" s="1"/>
  <c r="C345" i="2"/>
  <c r="E345" i="2" s="1"/>
  <c r="D104" i="2"/>
  <c r="E104" i="2" s="1"/>
  <c r="C347" i="2"/>
  <c r="E347" i="2" s="1"/>
  <c r="F599" i="2"/>
  <c r="F601" i="2" s="1"/>
  <c r="E56" i="2" s="1"/>
  <c r="E339" i="2"/>
  <c r="E102" i="2"/>
  <c r="E300" i="2"/>
  <c r="C318" i="2" s="1"/>
  <c r="D270" i="2"/>
  <c r="C270" i="2"/>
  <c r="C239" i="2"/>
  <c r="E239" i="2" s="1"/>
  <c r="E222" i="2"/>
  <c r="E316" i="2"/>
  <c r="C240" i="2"/>
  <c r="E240" i="2" s="1"/>
  <c r="D93" i="2"/>
  <c r="E93" i="2" s="1"/>
  <c r="E94" i="2" s="1"/>
  <c r="D95" i="2" s="1"/>
  <c r="C343" i="2"/>
  <c r="E343" i="2" s="1"/>
  <c r="C353" i="2"/>
  <c r="E353" i="2" s="1"/>
  <c r="F354" i="2" s="1"/>
  <c r="E33" i="2" s="1"/>
  <c r="E606" i="2"/>
  <c r="D607" i="2" s="1"/>
  <c r="E607" i="2" s="1"/>
  <c r="F610" i="2" s="1"/>
  <c r="F612" i="2" s="1"/>
  <c r="E57" i="2" s="1"/>
  <c r="E311" i="2"/>
  <c r="D361" i="2"/>
  <c r="E361" i="2" s="1"/>
  <c r="D362" i="2" s="1"/>
  <c r="E362" i="2" s="1"/>
  <c r="F363" i="2" s="1"/>
  <c r="E34" i="2" s="1"/>
  <c r="E223" i="2"/>
  <c r="D284" i="2"/>
  <c r="F235" i="2" l="1"/>
  <c r="E23" i="2" s="1"/>
  <c r="F226" i="2"/>
  <c r="E22" i="2" s="1"/>
  <c r="D299" i="2"/>
  <c r="E299" i="2" s="1"/>
  <c r="E327" i="2"/>
  <c r="D330" i="2" s="1"/>
  <c r="E330" i="2" s="1"/>
  <c r="F331" i="2" s="1"/>
  <c r="E31" i="2" s="1"/>
  <c r="C313" i="2"/>
  <c r="C314" i="2" s="1"/>
  <c r="D315" i="2" s="1"/>
  <c r="E315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11" i="2"/>
  <c r="E111" i="2" s="1"/>
  <c r="D112" i="2" s="1"/>
  <c r="E112" i="2" s="1"/>
  <c r="D147" i="2"/>
  <c r="E147" i="2" s="1"/>
  <c r="D149" i="2" s="1"/>
  <c r="E149" i="2" s="1"/>
  <c r="F241" i="2"/>
  <c r="E24" i="2" s="1"/>
  <c r="E284" i="2"/>
  <c r="F285" i="2" s="1"/>
  <c r="E270" i="2"/>
  <c r="F271" i="2" s="1"/>
  <c r="D303" i="2"/>
  <c r="E303" i="2" s="1"/>
  <c r="D304" i="2" s="1"/>
  <c r="E304" i="2" s="1"/>
  <c r="F349" i="2"/>
  <c r="E32" i="2" s="1"/>
  <c r="D130" i="2"/>
  <c r="C29" i="8" l="1"/>
  <c r="C34" i="8" s="1"/>
  <c r="G38" i="5"/>
  <c r="G32" i="5"/>
  <c r="E305" i="2"/>
  <c r="D306" i="2" s="1"/>
  <c r="E306" i="2" s="1"/>
  <c r="F307" i="2" s="1"/>
  <c r="E29" i="2" s="1"/>
  <c r="C319" i="2"/>
  <c r="D320" i="2" s="1"/>
  <c r="E320" i="2" s="1"/>
  <c r="E321" i="2" s="1"/>
  <c r="D322" i="2" s="1"/>
  <c r="E322" i="2" s="1"/>
  <c r="F323" i="2" s="1"/>
  <c r="F287" i="2"/>
  <c r="E26" i="2" s="1"/>
  <c r="E150" i="2"/>
  <c r="D151" i="2" s="1"/>
  <c r="E113" i="2"/>
  <c r="C212" i="2" l="1"/>
  <c r="E212" i="2" s="1"/>
  <c r="E213" i="2" s="1"/>
  <c r="D214" i="2" s="1"/>
  <c r="E214" i="2" s="1"/>
  <c r="F215" i="2" s="1"/>
  <c r="E21" i="2" s="1"/>
  <c r="C197" i="2"/>
  <c r="E197" i="2" s="1"/>
  <c r="E198" i="2" s="1"/>
  <c r="D199" i="2" s="1"/>
  <c r="E199" i="2" s="1"/>
  <c r="F200" i="2" s="1"/>
  <c r="E20" i="2" s="1"/>
  <c r="C167" i="2"/>
  <c r="E167" i="2" s="1"/>
  <c r="E168" i="2" s="1"/>
  <c r="D169" i="2" s="1"/>
  <c r="E169" i="2" s="1"/>
  <c r="F170" i="2" s="1"/>
  <c r="E18" i="2" s="1"/>
  <c r="C182" i="2"/>
  <c r="E182" i="2" s="1"/>
  <c r="E183" i="2" s="1"/>
  <c r="D184" i="2" s="1"/>
  <c r="E184" i="2" s="1"/>
  <c r="F185" i="2" s="1"/>
  <c r="E19" i="2" s="1"/>
  <c r="C130" i="2"/>
  <c r="C95" i="2"/>
  <c r="E95" i="2" s="1"/>
  <c r="E96" i="2" s="1"/>
  <c r="D97" i="2" s="1"/>
  <c r="E97" i="2" s="1"/>
  <c r="F98" i="2" s="1"/>
  <c r="C151" i="2"/>
  <c r="C114" i="2"/>
  <c r="E30" i="2"/>
  <c r="E28" i="2" s="1"/>
  <c r="F589" i="2"/>
  <c r="E27" i="2" s="1"/>
  <c r="D114" i="2"/>
  <c r="E14" i="2" l="1"/>
  <c r="E114" i="2"/>
  <c r="E115" i="2" s="1"/>
  <c r="D116" i="2" s="1"/>
  <c r="E116" i="2" s="1"/>
  <c r="F117" i="2" s="1"/>
  <c r="E15" i="2" s="1"/>
  <c r="E151" i="2"/>
  <c r="E152" i="2" s="1"/>
  <c r="D153" i="2" s="1"/>
  <c r="E153" i="2" s="1"/>
  <c r="F154" i="2" s="1"/>
  <c r="E130" i="2"/>
  <c r="E131" i="2" s="1"/>
  <c r="D132" i="2" s="1"/>
  <c r="E132" i="2" s="1"/>
  <c r="F133" i="2" s="1"/>
  <c r="E16" i="2" s="1"/>
  <c r="E17" i="2" l="1"/>
  <c r="F251" i="2"/>
  <c r="F634" i="2" s="1"/>
  <c r="E13" i="2" l="1"/>
  <c r="D639" i="2"/>
  <c r="E639" i="2" s="1"/>
  <c r="F640" i="2" s="1"/>
  <c r="F642" i="2" s="1"/>
  <c r="E59" i="2" s="1"/>
  <c r="E60" i="2" l="1"/>
  <c r="F645" i="2"/>
  <c r="F24" i="2" l="1"/>
  <c r="F25" i="2"/>
  <c r="F47" i="2"/>
  <c r="F43" i="2"/>
  <c r="F44" i="2"/>
  <c r="F46" i="2"/>
  <c r="F45" i="2"/>
  <c r="F48" i="2"/>
  <c r="F42" i="2"/>
  <c r="F58" i="2"/>
  <c r="F50" i="2"/>
  <c r="F53" i="2"/>
  <c r="F54" i="2"/>
  <c r="F52" i="2"/>
  <c r="F55" i="2"/>
  <c r="F51" i="2"/>
  <c r="F49" i="2"/>
  <c r="F40" i="2"/>
  <c r="F38" i="2"/>
  <c r="F36" i="2"/>
  <c r="F41" i="2"/>
  <c r="F39" i="2"/>
  <c r="F37" i="2"/>
  <c r="F35" i="2"/>
  <c r="F13" i="2"/>
  <c r="F19" i="2"/>
  <c r="F21" i="2"/>
  <c r="F20" i="2"/>
  <c r="F18" i="2"/>
  <c r="F57" i="2"/>
  <c r="F15" i="2"/>
  <c r="F26" i="2"/>
  <c r="F14" i="2"/>
  <c r="F17" i="2"/>
  <c r="F27" i="2"/>
  <c r="F34" i="2"/>
  <c r="F33" i="2"/>
  <c r="F16" i="2"/>
  <c r="F28" i="2"/>
  <c r="F29" i="2"/>
  <c r="F30" i="2"/>
  <c r="F23" i="2"/>
  <c r="F31" i="2"/>
  <c r="F22" i="2"/>
  <c r="F56" i="2"/>
  <c r="F32" i="2"/>
  <c r="F59" i="2"/>
  <c r="F60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2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9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0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6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7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8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9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1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1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21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23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7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7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7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8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9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9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9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9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0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2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3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3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3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4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4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4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4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5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5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5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5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69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0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1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2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4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75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76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7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0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86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2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03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09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12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12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14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14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16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16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18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18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0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0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7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2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32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33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34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35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43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44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4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4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8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49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4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0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6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77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83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86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86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88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88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0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2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2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94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94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1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06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06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07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08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09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1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1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2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2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2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2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2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2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3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5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5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6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6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6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6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6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6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6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6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6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6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7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8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8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8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8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8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9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9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9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9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9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9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9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9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9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9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03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6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08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1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2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39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<sst xmlns="http://schemas.openxmlformats.org/spreadsheetml/2006/main" count="1170" uniqueCount="361">
  <si>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</si>
  <si>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</si>
  <si>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</si>
  <si>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</si>
  <si>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</si>
  <si>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</si>
  <si>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</si>
  <si>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</si>
  <si>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</si>
  <si>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</si>
  <si>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</si>
  <si>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</si>
  <si>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</si>
  <si>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</si>
  <si>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</si>
  <si>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</si>
  <si>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</si>
  <si>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</si>
  <si>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</si>
  <si>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</si>
  <si>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</si>
  <si>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</si>
  <si>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</si>
  <si>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</si>
  <si>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</si>
  <si>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</si>
  <si>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</si>
  <si>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</si>
  <si>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</si>
  <si>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</si>
  <si>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</si>
  <si>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</si>
  <si>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</si>
  <si>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</si>
  <si>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</si>
  <si>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</si>
  <si>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</si>
  <si>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</si>
  <si>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</si>
  <si>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</si>
  <si>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</si>
  <si>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</si>
  <si>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</si>
  <si>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</si>
  <si>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</si>
  <si>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</si>
  <si>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</si>
  <si>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</si>
  <si>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</si>
  <si>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</si>
  <si>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</si>
  <si>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</si>
  <si>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</si>
  <si>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</si>
  <si>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</si>
  <si>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</si>
  <si>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</si>
  <si>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</si>
  <si>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</si>
  <si>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</si>
  <si>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</si>
  <si>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</si>
  <si>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</si>
  <si>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</si>
  <si>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</si>
  <si>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</si>
  <si>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</si>
  <si>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</si>
  <si>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</si>
  <si>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</si>
  <si>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</si>
  <si>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</si>
  <si>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</si>
  <si>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</si>
  <si>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</si>
  <si>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</si>
  <si>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</si>
  <si>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</si>
  <si>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</si>
  <si>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</si>
  <si>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</si>
  <si>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</si>
  <si>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</si>
  <si>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</si>
  <si>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</si>
  <si>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</si>
  <si>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</si>
  <si>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</si>
  <si>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</si>
  <si>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</si>
  <si>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</si>
  <si>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</si>
  <si>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</si>
  <si>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</si>
  <si>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</si>
  <si>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</si>
  <si>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</si>
  <si>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</si>
  <si>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</si>
  <si>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</si>
  <si>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</si>
  <si>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</si>
  <si>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</si>
  <si>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</si>
  <si>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</si>
  <si>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</si>
  <si>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</si>
  <si>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</si>
  <si>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</si>
  <si>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</si>
  <si>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</si>
  <si>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</si>
  <si>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</si>
  <si>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</si>
  <si>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</si>
  <si>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</si>
  <si>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</si>
  <si>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</si>
  <si>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</si>
  <si>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</si>
  <si>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</si>
  <si>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</si>
  <si>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</si>
  <si>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</si>
  <si>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</si>
  <si>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</si>
  <si>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</si>
  <si>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</si>
  <si>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</si>
  <si>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</si>
  <si>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</si>
  <si>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</si>
  <si>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</si>
  <si>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</si>
  <si>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</si>
  <si>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</si>
  <si>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</si>
  <si>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</si>
  <si>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</si>
  <si>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</si>
  <si>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</si>
  <si>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</si>
  <si>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</si>
  <si>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</si>
  <si>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</si>
  <si>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</si>
  <si>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</si>
  <si>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</si>
  <si>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</si>
  <si>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</si>
  <si>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</si>
  <si>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</si>
  <si>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</si>
  <si>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</si>
  <si>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</si>
  <si>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</si>
  <si>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</si>
  <si>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</si>
  <si>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</si>
  <si>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</si>
  <si>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</si>
  <si>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</si>
  <si>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</si>
  <si>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</si>
  <si>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</si>
  <si>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</si>
  <si>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</si>
  <si>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</si>
  <si>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</si>
  <si>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</si>
  <si>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</si>
  <si>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</si>
  <si>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</si>
  <si>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</si>
  <si>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</si>
  <si>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</si>
  <si>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</si>
  <si>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</si>
  <si>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</si>
  <si>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</si>
  <si>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</si>
  <si>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</si>
  <si>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</si>
  <si>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</si>
  <si>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</si>
  <si>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</si>
  <si>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</si>
  <si>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</si>
  <si>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</si>
  <si>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</si>
  <si>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</si>
  <si>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</si>
  <si>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</si>
  <si>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</si>
  <si>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</si>
  <si>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</si>
  <si>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</si>
  <si>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</si>
  <si>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</si>
  <si>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</si>
  <si>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</si>
  <si>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</si>
  <si>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</si>
  <si>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</si>
  <si>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</si>
  <si>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</si>
  <si>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</si>
  <si>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</si>
  <si>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</si>
  <si>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</si>
  <si>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</si>
  <si>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</si>
  <si>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</si>
  <si>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</si>
  <si>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</si>
  <si>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</si>
  <si>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</si>
  <si>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</si>
  <si>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</si>
  <si>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</si>
  <si>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</si>
  <si>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</si>
  <si>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</si>
  <si>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</si>
  <si>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</si>
  <si>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</si>
  <si>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</si>
  <si>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</si>
  <si>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</si>
  <si>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</si>
  <si>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</si>
  <si>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</si>
  <si>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</si>
  <si>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</si>
  <si>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</si>
  <si>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</si>
  <si>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</si>
  <si>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</si>
  <si>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</si>
  <si>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</si>
  <si>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</si>
  <si>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</si>
  <si>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</si>
  <si>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</si>
  <si>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</si>
  <si>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</si>
  <si>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</si>
  <si>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</si>
  <si>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</si>
  <si>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</si>
  <si>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</si>
  <si>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</si>
  <si>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</si>
  <si>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</si>
  <si>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</si>
  <si>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</si>
  <si>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</si>
  <si>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</si>
  <si>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</si>
  <si>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</si>
  <si>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</si>
  <si>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</si>
  <si>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</si>
  <si>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</si>
  <si>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</si>
  <si>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</si>
  <si>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</si>
  <si>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</si>
  <si>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</si>
  <si>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</si>
  <si>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</si>
  <si>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</si>
  <si>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</si>
  <si>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</si>
  <si>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</si>
  <si>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</si>
  <si>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</si>
  <si>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</si>
  <si>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</si>
  <si>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</si>
  <si>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</si>
  <si>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</si>
  <si>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</si>
  <si>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</si>
  <si>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</si>
  <si>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</si>
  <si>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</si>
  <si>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</si>
  <si>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</si>
  <si>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</si>
  <si>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</si>
  <si>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</si>
  <si>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</si>
  <si>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</si>
  <si>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</si>
  <si>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</si>
  <si>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</si>
  <si>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</si>
  <si>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</si>
  <si>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</si>
  <si>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</si>
  <si>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</si>
  <si>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</si>
  <si>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</si>
  <si>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</si>
  <si>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</si>
  <si>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</si>
  <si>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</si>
  <si>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</si>
  <si>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</si>
  <si>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</si>
  <si>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</si>
  <si>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</si>
  <si>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</si>
  <si>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</si>
  <si>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</si>
  <si>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</si>
  <si>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</si>
  <si>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</si>
  <si>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</si>
  <si>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</si>
  <si>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</si>
  <si>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</si>
  <si>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</si>
  <si>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</si>
  <si>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</si>
  <si>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</si>
  <si>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</si>
  <si>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</si>
  <si>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</si>
  <si>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</si>
  <si>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</si>
  <si>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</si>
  <si>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</si>
  <si>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</si>
  <si>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</si>
  <si>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Encarregado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</si>
  <si>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</si>
  <si>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</si>
  <si>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</si>
  <si>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</si>
  <si>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</si>
  <si>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</si>
  <si>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</si>
  <si>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</si>
  <si>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</si>
  <si>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</si>
  <si>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</si>
  <si>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</si>
  <si>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</si>
  <si>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1.3. Encarregado</t>
  </si>
  <si>
    <t>3.2. Veículo Coletor Bau (Coleta Seletiva)</t>
  </si>
  <si>
    <t>3.2.5.  Manutenção</t>
  </si>
  <si>
    <t>1.4. Vale-refeição (diário)</t>
  </si>
  <si>
    <t>PREÇO TOTAL MENSAL COM A COLETA ORGÂNICOS</t>
  </si>
  <si>
    <t>Lote 1. Coleta de Resíduos Sólidos Orgânicos</t>
  </si>
  <si>
    <t>Horas extra (100%)</t>
  </si>
  <si>
    <t>Total (R$)</t>
  </si>
  <si>
    <t>1.5. Vale-transporte (diário)</t>
  </si>
  <si>
    <t xml:space="preserve">Unidade </t>
  </si>
  <si>
    <t>1.5. Vale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</si>
</sst>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2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4" fillId="0" borderId="0" xfId="3" applyFont="1" applyAlignment="1">
      <alignment vertical="center"/>
    </xf>
    <xf numFmtId="166" fontId="3" fillId="0" borderId="5" xfId="3" applyFont="1" applyBorder="1" applyAlignment="1">
      <alignment horizontal="left" vertical="center"/>
    </xf>
    <xf numFmtId="166" fontId="3" fillId="0" borderId="0" xfId="3" applyFont="1" applyAlignment="1">
      <alignment vertical="center"/>
    </xf>
    <xf numFmtId="166" fontId="0" fillId="0" borderId="12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6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166" fontId="3" fillId="0" borderId="17" xfId="3" applyFont="1" applyBorder="1" applyAlignment="1">
      <alignment horizontal="center" vertical="center"/>
    </xf>
    <xf numFmtId="166" fontId="1" fillId="0" borderId="12" xfId="3" applyFont="1" applyBorder="1" applyAlignment="1">
      <alignment horizontal="left" vertical="center"/>
    </xf>
    <xf numFmtId="166" fontId="6" fillId="0" borderId="12" xfId="3" applyFont="1" applyBorder="1" applyAlignment="1">
      <alignment vertical="center"/>
    </xf>
    <xf numFmtId="166" fontId="3" fillId="0" borderId="26" xfId="3" applyFont="1" applyBorder="1" applyAlignment="1">
      <alignment vertical="center"/>
    </xf>
    <xf numFmtId="166" fontId="6" fillId="0" borderId="17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11" fillId="0" borderId="0" xfId="3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6" fontId="3" fillId="0" borderId="12" xfId="3" applyFont="1" applyBorder="1" applyAlignment="1">
      <alignment vertical="center"/>
    </xf>
    <xf numFmtId="166" fontId="3" fillId="0" borderId="36" xfId="3" applyFont="1" applyBorder="1" applyAlignment="1">
      <alignment vertical="center"/>
    </xf>
    <xf numFmtId="166" fontId="3" fillId="0" borderId="12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0" fontId="18" fillId="0" borderId="12" xfId="0" applyFont="1" applyBorder="1"/>
    <xf numFmtId="0" fontId="6" fillId="0" borderId="0" xfId="0" applyFont="1" applyBorder="1"/>
    <xf numFmtId="0" fontId="18" fillId="0" borderId="43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7" xfId="0" applyFont="1" applyBorder="1"/>
    <xf numFmtId="0" fontId="18" fillId="0" borderId="44" xfId="0" applyFont="1" applyBorder="1"/>
    <xf numFmtId="0" fontId="18" fillId="0" borderId="48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6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2" xfId="0" applyFont="1" applyFill="1" applyBorder="1" applyAlignment="1">
      <alignment horizontal="left" vertical="center"/>
    </xf>
    <xf numFmtId="0" fontId="23" fillId="8" borderId="34" xfId="0" applyFont="1" applyFill="1" applyBorder="1" applyAlignment="1">
      <alignment horizontal="left" vertical="center"/>
    </xf>
    <xf numFmtId="10" fontId="23" fillId="8" borderId="35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4" xfId="0" applyFont="1" applyBorder="1"/>
    <xf numFmtId="9" fontId="7" fillId="0" borderId="44" xfId="0" applyNumberFormat="1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9" borderId="49" xfId="0" applyFont="1" applyFill="1" applyBorder="1" applyAlignment="1">
      <alignment horizontal="center"/>
    </xf>
    <xf numFmtId="166" fontId="3" fillId="0" borderId="5" xfId="3" applyFont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70" fontId="18" fillId="0" borderId="44" xfId="0" applyNumberFormat="1" applyFont="1" applyBorder="1"/>
    <xf numFmtId="170" fontId="7" fillId="0" borderId="44" xfId="0" applyNumberFormat="1" applyFont="1" applyBorder="1"/>
    <xf numFmtId="170" fontId="7" fillId="0" borderId="29" xfId="0" applyNumberFormat="1" applyFont="1" applyBorder="1"/>
    <xf numFmtId="0" fontId="3" fillId="0" borderId="52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21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18" xfId="3" applyNumberFormat="1" applyFont="1" applyBorder="1" applyAlignment="1">
      <alignment horizontal="center" vertical="center" wrapText="1"/>
    </xf>
    <xf numFmtId="172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Fill="1" applyBorder="1"/>
    <xf numFmtId="0" fontId="5" fillId="0" borderId="34" xfId="0" applyFont="1" applyBorder="1"/>
    <xf numFmtId="172" fontId="5" fillId="3" borderId="18" xfId="0" applyNumberFormat="1" applyFont="1" applyFill="1" applyBorder="1"/>
    <xf numFmtId="172" fontId="5" fillId="0" borderId="35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5" fillId="0" borderId="21" xfId="0" applyFont="1" applyBorder="1" applyAlignment="1">
      <alignment horizontal="right"/>
    </xf>
    <xf numFmtId="166" fontId="3" fillId="0" borderId="12" xfId="3" applyFont="1" applyBorder="1" applyAlignment="1">
      <alignment horizontal="left" vertical="center"/>
    </xf>
    <xf numFmtId="173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6" fontId="0" fillId="4" borderId="9" xfId="3" applyFont="1" applyFill="1" applyBorder="1" applyAlignment="1">
      <alignment vertical="center"/>
    </xf>
    <xf numFmtId="166" fontId="3" fillId="4" borderId="8" xfId="0" applyNumberFormat="1" applyFont="1" applyFill="1" applyBorder="1" applyAlignment="1">
      <alignment vertical="center"/>
    </xf>
    <xf numFmtId="166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6" fontId="6" fillId="4" borderId="9" xfId="3" applyFont="1" applyFill="1" applyBorder="1" applyAlignment="1">
      <alignment vertical="center"/>
    </xf>
    <xf numFmtId="166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6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6" fontId="6" fillId="4" borderId="0" xfId="3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0" fillId="4" borderId="0" xfId="3" applyFont="1" applyFill="1" applyAlignment="1">
      <alignment vertical="center"/>
    </xf>
    <xf numFmtId="166" fontId="0" fillId="4" borderId="0" xfId="3" applyFont="1" applyFill="1" applyBorder="1" applyAlignment="1">
      <alignment vertical="center"/>
    </xf>
    <xf numFmtId="166" fontId="3" fillId="4" borderId="9" xfId="3" applyFont="1" applyFill="1" applyBorder="1" applyAlignment="1">
      <alignment vertical="center"/>
    </xf>
    <xf numFmtId="166" fontId="3" fillId="4" borderId="8" xfId="3" applyFont="1" applyFill="1" applyBorder="1" applyAlignment="1">
      <alignment vertical="center"/>
    </xf>
    <xf numFmtId="166" fontId="0" fillId="4" borderId="8" xfId="3" applyFont="1" applyFill="1" applyBorder="1" applyAlignment="1">
      <alignment vertical="center"/>
    </xf>
    <xf numFmtId="166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6" fontId="13" fillId="4" borderId="15" xfId="3" applyFont="1" applyFill="1" applyBorder="1" applyAlignment="1">
      <alignment horizontal="center" vertical="center"/>
    </xf>
    <xf numFmtId="166" fontId="6" fillId="4" borderId="2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horizontal="center" vertical="center"/>
    </xf>
    <xf numFmtId="166" fontId="3" fillId="4" borderId="0" xfId="3" applyFont="1" applyFill="1" applyAlignment="1">
      <alignment horizontal="center" vertical="center"/>
    </xf>
    <xf numFmtId="166" fontId="6" fillId="4" borderId="0" xfId="3" applyFont="1" applyFill="1" applyAlignment="1">
      <alignment horizontal="right" vertical="center"/>
    </xf>
    <xf numFmtId="166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6" xfId="3" applyFont="1" applyFill="1" applyBorder="1" applyAlignment="1">
      <alignment vertical="center"/>
    </xf>
    <xf numFmtId="166" fontId="3" fillId="4" borderId="52" xfId="3" applyFont="1" applyFill="1" applyBorder="1" applyAlignment="1">
      <alignment horizontal="center" vertical="center"/>
    </xf>
    <xf numFmtId="166" fontId="3" fillId="4" borderId="1" xfId="3" applyFont="1" applyFill="1" applyBorder="1" applyAlignment="1">
      <alignment horizontal="center" vertical="center"/>
    </xf>
    <xf numFmtId="168" fontId="6" fillId="4" borderId="2" xfId="3" applyNumberFormat="1" applyFont="1" applyFill="1" applyBorder="1" applyAlignment="1">
      <alignment horizontal="center" vertical="center"/>
    </xf>
    <xf numFmtId="168" fontId="6" fillId="4" borderId="1" xfId="3" applyNumberFormat="1" applyFont="1" applyFill="1" applyBorder="1" applyAlignment="1">
      <alignment horizontal="center" vertical="center"/>
    </xf>
    <xf numFmtId="168" fontId="3" fillId="4" borderId="1" xfId="3" applyNumberFormat="1" applyFont="1" applyFill="1" applyBorder="1" applyAlignment="1">
      <alignment horizontal="center" vertical="center"/>
    </xf>
    <xf numFmtId="166" fontId="3" fillId="4" borderId="0" xfId="3" applyFont="1" applyFill="1" applyBorder="1" applyAlignment="1">
      <alignment vertical="center"/>
    </xf>
    <xf numFmtId="166" fontId="12" fillId="4" borderId="1" xfId="3" applyFont="1" applyFill="1" applyBorder="1" applyAlignment="1">
      <alignment horizontal="center" vertical="center"/>
    </xf>
    <xf numFmtId="166" fontId="1" fillId="4" borderId="1" xfId="3" applyFont="1" applyFill="1" applyBorder="1" applyAlignment="1">
      <alignment horizontal="center" vertical="center"/>
    </xf>
    <xf numFmtId="166" fontId="4" fillId="4" borderId="0" xfId="3" applyFont="1" applyFill="1" applyBorder="1" applyAlignment="1">
      <alignment vertical="center"/>
    </xf>
    <xf numFmtId="166" fontId="3" fillId="4" borderId="33" xfId="3" applyFont="1" applyFill="1" applyBorder="1" applyAlignment="1">
      <alignment vertical="center"/>
    </xf>
    <xf numFmtId="169" fontId="3" fillId="4" borderId="1" xfId="0" applyNumberFormat="1" applyFont="1" applyFill="1" applyBorder="1" applyAlignment="1">
      <alignment vertical="center"/>
    </xf>
    <xf numFmtId="169" fontId="0" fillId="4" borderId="1" xfId="0" applyNumberFormat="1" applyFill="1" applyBorder="1" applyAlignment="1">
      <alignment vertical="center"/>
    </xf>
    <xf numFmtId="169" fontId="3" fillId="4" borderId="34" xfId="0" applyNumberFormat="1" applyFont="1" applyFill="1" applyBorder="1" applyAlignment="1">
      <alignment vertical="center"/>
    </xf>
    <xf numFmtId="165" fontId="3" fillId="4" borderId="32" xfId="0" applyNumberFormat="1" applyFont="1" applyFill="1" applyBorder="1" applyAlignment="1">
      <alignment vertical="center"/>
    </xf>
    <xf numFmtId="166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6" fontId="6" fillId="4" borderId="37" xfId="3" applyFont="1" applyFill="1" applyBorder="1" applyAlignment="1">
      <alignment vertical="center"/>
    </xf>
    <xf numFmtId="167" fontId="6" fillId="4" borderId="0" xfId="3" applyNumberFormat="1" applyFont="1" applyFill="1" applyBorder="1" applyAlignment="1">
      <alignment horizontal="center" vertical="center"/>
    </xf>
    <xf numFmtId="167" fontId="3" fillId="4" borderId="0" xfId="3" applyNumberFormat="1" applyFont="1" applyFill="1" applyBorder="1" applyAlignment="1">
      <alignment horizontal="center" vertical="center"/>
    </xf>
    <xf numFmtId="166" fontId="3" fillId="4" borderId="3" xfId="3" applyFont="1" applyFill="1" applyBorder="1" applyAlignment="1">
      <alignment horizontal="center" vertical="center"/>
    </xf>
    <xf numFmtId="166" fontId="6" fillId="4" borderId="1" xfId="3" applyFont="1" applyFill="1" applyBorder="1" applyAlignment="1">
      <alignment vertical="center"/>
    </xf>
    <xf numFmtId="166" fontId="3" fillId="4" borderId="7" xfId="3" applyFont="1" applyFill="1" applyBorder="1" applyAlignment="1">
      <alignment vertical="center"/>
    </xf>
    <xf numFmtId="166" fontId="6" fillId="4" borderId="7" xfId="3" applyFont="1" applyFill="1" applyBorder="1" applyAlignment="1">
      <alignment vertical="center"/>
    </xf>
    <xf numFmtId="166" fontId="13" fillId="4" borderId="31" xfId="3" applyFont="1" applyFill="1" applyBorder="1" applyAlignment="1">
      <alignment horizontal="center" vertical="center"/>
    </xf>
    <xf numFmtId="166" fontId="0" fillId="4" borderId="37" xfId="3" applyFont="1" applyFill="1" applyBorder="1" applyAlignment="1">
      <alignment vertical="center"/>
    </xf>
    <xf numFmtId="166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6" fontId="13" fillId="4" borderId="16" xfId="3" applyFont="1" applyFill="1" applyBorder="1" applyAlignment="1">
      <alignment horizontal="center" vertical="center"/>
    </xf>
    <xf numFmtId="166" fontId="3" fillId="4" borderId="7" xfId="3" applyFont="1" applyFill="1" applyBorder="1" applyAlignment="1">
      <alignment horizontal="center" vertical="center"/>
    </xf>
    <xf numFmtId="166" fontId="3" fillId="4" borderId="0" xfId="3" applyFont="1" applyFill="1" applyAlignment="1">
      <alignment vertical="center"/>
    </xf>
    <xf numFmtId="166" fontId="3" fillId="4" borderId="0" xfId="3" applyFont="1" applyFill="1" applyBorder="1" applyAlignment="1">
      <alignment horizontal="center" vertical="center"/>
    </xf>
    <xf numFmtId="166" fontId="3" fillId="4" borderId="4" xfId="3" applyFont="1" applyFill="1" applyBorder="1" applyAlignment="1">
      <alignment vertical="center"/>
    </xf>
    <xf numFmtId="166" fontId="6" fillId="4" borderId="0" xfId="3" applyFont="1" applyFill="1"/>
    <xf numFmtId="166" fontId="3" fillId="4" borderId="4" xfId="3" applyFont="1" applyFill="1" applyBorder="1" applyAlignment="1">
      <alignment horizontal="center" vertical="center"/>
    </xf>
    <xf numFmtId="166" fontId="6" fillId="4" borderId="0" xfId="3" applyFont="1" applyFill="1" applyAlignment="1">
      <alignment horizontal="center" vertical="center"/>
    </xf>
    <xf numFmtId="166" fontId="6" fillId="4" borderId="0" xfId="3" applyFont="1" applyFill="1" applyBorder="1" applyAlignment="1">
      <alignment horizontal="center" vertical="center"/>
    </xf>
    <xf numFmtId="166" fontId="3" fillId="4" borderId="4" xfId="3" applyNumberFormat="1" applyFont="1" applyFill="1" applyBorder="1" applyAlignment="1">
      <alignment horizontal="center" vertical="center"/>
    </xf>
    <xf numFmtId="166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6" fontId="3" fillId="0" borderId="12" xfId="3" applyFont="1" applyBorder="1" applyAlignment="1">
      <alignment horizontal="left" vertical="center"/>
    </xf>
    <xf numFmtId="166" fontId="3" fillId="0" borderId="8" xfId="3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39" xfId="3" applyFont="1" applyBorder="1" applyAlignment="1">
      <alignment horizontal="center" vertical="center"/>
    </xf>
    <xf numFmtId="166" fontId="4" fillId="7" borderId="5" xfId="3" applyFont="1" applyFill="1" applyBorder="1" applyAlignment="1">
      <alignment horizontal="center" vertical="center"/>
    </xf>
    <xf numFmtId="166" fontId="4" fillId="7" borderId="6" xfId="3" applyFont="1" applyFill="1" applyBorder="1" applyAlignment="1">
      <alignment horizontal="center" vertical="center"/>
    </xf>
    <xf numFmtId="166" fontId="4" fillId="7" borderId="7" xfId="3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/>
    </xf>
    <xf numFmtId="0" fontId="17" fillId="9" borderId="42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82"/>
  <sheetViews>
    <sheetView tabSelected="1" view="pageBreakPreview" topLeftCell="A253" zoomScaleNormal="100" zoomScaleSheetLayoutView="100" workbookViewId="0">
      <selection activeCell="J131" sqref="J131"/>
    </sheetView>
  </sheetViews>
  <sheetFormatPr defaultColWidth="9.140625" defaultRowHeight="12.75" x14ac:dyDescent="0.2"/>
  <cols>
    <col min="1" max="1" width="44.5703125" style="7" customWidth="1"/>
    <col min="2" max="2" width="16" style="185" bestFit="1" customWidth="1"/>
    <col min="3" max="3" width="13.42578125" style="185" customWidth="1"/>
    <col min="4" max="4" width="14.7109375" style="222" customWidth="1"/>
    <col min="5" max="5" width="15.42578125" style="222" customWidth="1"/>
    <col min="6" max="6" width="13.28515625" style="222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209</v>
      </c>
    </row>
    <row r="2" spans="1:7" hidden="1" x14ac:dyDescent="0.2">
      <c r="A2" s="45" t="s">
        <v>244</v>
      </c>
    </row>
    <row r="3" spans="1:7" s="3" customFormat="1" ht="15.6" hidden="1" customHeight="1" x14ac:dyDescent="0.2">
      <c r="A3" s="7" t="s">
        <v>210</v>
      </c>
      <c r="B3" s="186"/>
      <c r="C3" s="187"/>
      <c r="D3" s="187"/>
      <c r="E3" s="187"/>
      <c r="F3" s="187"/>
      <c r="G3" s="4"/>
    </row>
    <row r="4" spans="1:7" s="3" customFormat="1" ht="15.6" hidden="1" customHeight="1" x14ac:dyDescent="0.2">
      <c r="A4" s="45" t="s">
        <v>211</v>
      </c>
      <c r="B4" s="187"/>
      <c r="C4" s="187"/>
      <c r="D4" s="187"/>
      <c r="E4" s="187"/>
      <c r="F4" s="187"/>
      <c r="G4" s="4"/>
    </row>
    <row r="5" spans="1:7" s="3" customFormat="1" ht="15.6" hidden="1" customHeight="1" x14ac:dyDescent="0.2">
      <c r="A5" s="44"/>
      <c r="B5" s="187"/>
      <c r="C5" s="187"/>
      <c r="D5" s="187"/>
      <c r="E5" s="187"/>
      <c r="F5" s="187"/>
      <c r="G5" s="4"/>
    </row>
    <row r="6" spans="1:7" s="3" customFormat="1" ht="15.6" hidden="1" customHeight="1" x14ac:dyDescent="0.2">
      <c r="A6" s="44"/>
      <c r="B6" s="187"/>
      <c r="C6" s="187"/>
      <c r="D6" s="187"/>
      <c r="E6" s="187"/>
      <c r="F6" s="187"/>
      <c r="G6" s="4"/>
    </row>
    <row r="7" spans="1:7" s="3" customFormat="1" ht="76.5" customHeight="1" thickBot="1" x14ac:dyDescent="0.25">
      <c r="A7" s="5"/>
      <c r="B7" s="188"/>
      <c r="C7" s="188"/>
      <c r="D7" s="224"/>
      <c r="E7" s="224"/>
      <c r="F7" s="224"/>
      <c r="G7" s="4"/>
    </row>
    <row r="8" spans="1:7" s="6" customFormat="1" ht="26.25" customHeight="1" x14ac:dyDescent="0.2">
      <c r="A8" s="310" t="s">
        <v>355</v>
      </c>
      <c r="B8" s="311"/>
      <c r="C8" s="311"/>
      <c r="D8" s="311"/>
      <c r="E8" s="311"/>
      <c r="F8" s="312"/>
      <c r="G8" s="15"/>
    </row>
    <row r="9" spans="1:7" s="6" customFormat="1" ht="21.75" customHeight="1" x14ac:dyDescent="0.2">
      <c r="A9" s="313" t="s">
        <v>43</v>
      </c>
      <c r="B9" s="314"/>
      <c r="C9" s="314"/>
      <c r="D9" s="314"/>
      <c r="E9" s="314"/>
      <c r="F9" s="315"/>
      <c r="G9" s="15"/>
    </row>
    <row r="10" spans="1:7" s="3" customFormat="1" ht="10.9" customHeight="1" thickBot="1" x14ac:dyDescent="0.25">
      <c r="A10" s="51"/>
      <c r="B10" s="187"/>
      <c r="C10" s="187"/>
      <c r="D10" s="225"/>
      <c r="E10" s="225"/>
      <c r="F10" s="269"/>
      <c r="G10" s="4"/>
    </row>
    <row r="11" spans="1:7" s="3" customFormat="1" ht="15.75" customHeight="1" thickBot="1" x14ac:dyDescent="0.25">
      <c r="A11" s="319" t="s">
        <v>208</v>
      </c>
      <c r="B11" s="320"/>
      <c r="C11" s="320"/>
      <c r="D11" s="320"/>
      <c r="E11" s="320"/>
      <c r="F11" s="321"/>
      <c r="G11" s="4"/>
    </row>
    <row r="12" spans="1:7" s="3" customFormat="1" ht="15.75" customHeight="1" x14ac:dyDescent="0.2">
      <c r="A12" s="26" t="s">
        <v>207</v>
      </c>
      <c r="B12" s="189"/>
      <c r="C12" s="189"/>
      <c r="D12" s="226"/>
      <c r="E12" s="252" t="s">
        <v>38</v>
      </c>
      <c r="F12" s="270" t="s">
        <v>2</v>
      </c>
      <c r="G12" s="4"/>
    </row>
    <row r="13" spans="1:7" s="9" customFormat="1" ht="15.75" customHeight="1" x14ac:dyDescent="0.2">
      <c r="A13" s="41" t="str">
        <f>A84</f>
        <v>1. Mão-de-obra</v>
      </c>
      <c r="B13" s="190"/>
      <c r="C13" s="227"/>
      <c r="D13" s="227"/>
      <c r="E13" s="253">
        <f>+F251</f>
        <v>35163.245991686366</v>
      </c>
      <c r="F13" s="271">
        <f t="shared" ref="F13:F48" si="0">IFERROR(E13/$E$60,0)</f>
        <v>0.4792647225833005</v>
      </c>
      <c r="G13" s="19"/>
    </row>
    <row r="14" spans="1:7" s="3" customFormat="1" ht="15.75" customHeight="1" x14ac:dyDescent="0.2">
      <c r="A14" s="20" t="str">
        <f>A86</f>
        <v>1.1. Coletor Turno Dia</v>
      </c>
      <c r="B14" s="191"/>
      <c r="C14" s="228"/>
      <c r="D14" s="228"/>
      <c r="E14" s="254">
        <f>F98</f>
        <v>20520.656852631819</v>
      </c>
      <c r="F14" s="272">
        <f t="shared" si="0"/>
        <v>0.27969053016405077</v>
      </c>
      <c r="G14" s="4"/>
    </row>
    <row r="15" spans="1:7" s="3" customFormat="1" ht="15.75" hidden="1" customHeight="1" x14ac:dyDescent="0.2">
      <c r="A15" s="20" t="str">
        <f>A100</f>
        <v>1.2. Reciclador</v>
      </c>
      <c r="B15" s="191"/>
      <c r="C15" s="228"/>
      <c r="D15" s="228"/>
      <c r="E15" s="254">
        <f>F117</f>
        <v>0</v>
      </c>
      <c r="F15" s="272">
        <f t="shared" si="0"/>
        <v>0</v>
      </c>
      <c r="G15" s="4"/>
    </row>
    <row r="16" spans="1:7" s="3" customFormat="1" ht="15.75" customHeight="1" x14ac:dyDescent="0.2">
      <c r="A16" s="20" t="str">
        <f>A119</f>
        <v>1.2. Motorista Turno do Dia</v>
      </c>
      <c r="B16" s="191"/>
      <c r="C16" s="228"/>
      <c r="D16" s="228"/>
      <c r="E16" s="254">
        <f>F133</f>
        <v>7751.9991390545456</v>
      </c>
      <c r="F16" s="272">
        <f t="shared" si="0"/>
        <v>0.10565747308207435</v>
      </c>
      <c r="G16" s="4"/>
    </row>
    <row r="17" spans="1:7" s="3" customFormat="1" ht="15.75" hidden="1" customHeight="1" x14ac:dyDescent="0.2">
      <c r="A17" s="20" t="str">
        <f>A135</f>
        <v>1.4. Motorista Turno Noite</v>
      </c>
      <c r="B17" s="191"/>
      <c r="C17" s="228"/>
      <c r="D17" s="228"/>
      <c r="E17" s="254">
        <f>F154</f>
        <v>0</v>
      </c>
      <c r="F17" s="272">
        <f t="shared" si="0"/>
        <v>0</v>
      </c>
      <c r="G17" s="4"/>
    </row>
    <row r="18" spans="1:7" s="3" customFormat="1" ht="15.75" customHeight="1" x14ac:dyDescent="0.2">
      <c r="A18" s="20" t="str">
        <f>A156</f>
        <v>1.3. Encarregado</v>
      </c>
      <c r="B18" s="191"/>
      <c r="C18" s="228"/>
      <c r="D18" s="228"/>
      <c r="E18" s="254">
        <f>F170</f>
        <v>2462.1800000000003</v>
      </c>
      <c r="F18" s="272">
        <f t="shared" si="0"/>
        <v>3.3558790759224744E-2</v>
      </c>
      <c r="G18" s="4"/>
    </row>
    <row r="19" spans="1:7" s="3" customFormat="1" ht="15.75" hidden="1" customHeight="1" x14ac:dyDescent="0.2">
      <c r="A19" s="20" t="str">
        <f>A172</f>
        <v>1.4. Motorista Carreta</v>
      </c>
      <c r="B19" s="191"/>
      <c r="C19" s="228"/>
      <c r="D19" s="228"/>
      <c r="E19" s="254">
        <f>F185</f>
        <v>0</v>
      </c>
      <c r="F19" s="272">
        <f t="shared" si="0"/>
        <v>0</v>
      </c>
      <c r="G19" s="4"/>
    </row>
    <row r="20" spans="1:7" s="3" customFormat="1" ht="15.75" hidden="1" customHeight="1" x14ac:dyDescent="0.2">
      <c r="A20" s="20" t="str">
        <f>A187</f>
        <v>1.7. Responsavel Tecnico</v>
      </c>
      <c r="B20" s="191"/>
      <c r="C20" s="228"/>
      <c r="D20" s="228"/>
      <c r="E20" s="254">
        <f>F200</f>
        <v>0</v>
      </c>
      <c r="F20" s="272">
        <f t="shared" si="0"/>
        <v>0</v>
      </c>
      <c r="G20" s="4"/>
    </row>
    <row r="21" spans="1:7" s="3" customFormat="1" ht="15.75" hidden="1" customHeight="1" x14ac:dyDescent="0.2">
      <c r="A21" s="20" t="str">
        <f>A202</f>
        <v>1.8. Tecnico de Segurança do Trabalho</v>
      </c>
      <c r="B21" s="191"/>
      <c r="C21" s="228"/>
      <c r="D21" s="228"/>
      <c r="E21" s="254">
        <f>F215</f>
        <v>0</v>
      </c>
      <c r="F21" s="272">
        <f t="shared" si="0"/>
        <v>0</v>
      </c>
      <c r="G21" s="4"/>
    </row>
    <row r="22" spans="1:7" s="3" customFormat="1" ht="15.75" hidden="1" customHeight="1" x14ac:dyDescent="0.2">
      <c r="A22" s="20" t="str">
        <f>A218</f>
        <v>1.6. Vale Transporte</v>
      </c>
      <c r="B22" s="191"/>
      <c r="C22" s="228"/>
      <c r="D22" s="228"/>
      <c r="E22" s="254">
        <f>F226</f>
        <v>0</v>
      </c>
      <c r="F22" s="272">
        <f t="shared" si="0"/>
        <v>0</v>
      </c>
      <c r="G22" s="4"/>
    </row>
    <row r="23" spans="1:7" s="3" customFormat="1" ht="15.75" customHeight="1" x14ac:dyDescent="0.2">
      <c r="A23" s="20" t="str">
        <f>A228</f>
        <v>1.4. Vale-refeição (diário)</v>
      </c>
      <c r="B23" s="191"/>
      <c r="C23" s="228"/>
      <c r="D23" s="228"/>
      <c r="E23" s="254">
        <f>F235</f>
        <v>3847.61</v>
      </c>
      <c r="F23" s="272">
        <f t="shared" si="0"/>
        <v>5.2441795040614698E-2</v>
      </c>
      <c r="G23" s="4"/>
    </row>
    <row r="24" spans="1:7" s="3" customFormat="1" ht="15.75" hidden="1" customHeight="1" x14ac:dyDescent="0.2">
      <c r="A24" s="20" t="str">
        <f>A237</f>
        <v>1.11. Auxílio Alimentação (mensal)</v>
      </c>
      <c r="B24" s="191"/>
      <c r="C24" s="228"/>
      <c r="D24" s="228"/>
      <c r="E24" s="254">
        <f>F241</f>
        <v>0</v>
      </c>
      <c r="F24" s="272">
        <f t="shared" si="0"/>
        <v>0</v>
      </c>
      <c r="G24" s="4"/>
    </row>
    <row r="25" spans="1:7" s="3" customFormat="1" ht="15.75" customHeight="1" x14ac:dyDescent="0.2">
      <c r="A25" s="20" t="s">
        <v>360</v>
      </c>
      <c r="B25" s="191"/>
      <c r="C25" s="228"/>
      <c r="D25" s="228"/>
      <c r="E25" s="254">
        <v>580.79999999999995</v>
      </c>
      <c r="F25" s="272">
        <f t="shared" si="0"/>
        <v>7.916133537335909E-3</v>
      </c>
      <c r="G25" s="4"/>
    </row>
    <row r="26" spans="1:7" s="9" customFormat="1" ht="15.75" customHeight="1" x14ac:dyDescent="0.2">
      <c r="A26" s="308" t="str">
        <f>A253</f>
        <v>2. Uniformes e Equipamentos de Proteção Individual</v>
      </c>
      <c r="B26" s="309"/>
      <c r="C26" s="309"/>
      <c r="D26" s="227"/>
      <c r="E26" s="253">
        <f>+F287</f>
        <v>1738.6399999999999</v>
      </c>
      <c r="F26" s="271">
        <f t="shared" si="0"/>
        <v>2.3697152915553899E-2</v>
      </c>
      <c r="G26" s="19"/>
    </row>
    <row r="27" spans="1:7" s="9" customFormat="1" ht="15.75" customHeight="1" x14ac:dyDescent="0.2">
      <c r="A27" s="43" t="str">
        <f>A289</f>
        <v>3. Veículos e Equipamentos</v>
      </c>
      <c r="B27" s="192"/>
      <c r="C27" s="227"/>
      <c r="D27" s="227"/>
      <c r="E27" s="253">
        <f>+F589</f>
        <v>21438.617906666674</v>
      </c>
      <c r="F27" s="271">
        <f t="shared" si="0"/>
        <v>0.29220206991235231</v>
      </c>
      <c r="G27" s="19"/>
    </row>
    <row r="28" spans="1:7" s="3" customFormat="1" ht="15.75" customHeight="1" x14ac:dyDescent="0.2">
      <c r="A28" s="27" t="str">
        <f>A291</f>
        <v>3.1. Veículo Coletor Compactador 15 m³</v>
      </c>
      <c r="B28" s="193"/>
      <c r="C28" s="228"/>
      <c r="D28" s="228"/>
      <c r="E28" s="254">
        <f>SUM(E29:E34)</f>
        <v>21438.617906666674</v>
      </c>
      <c r="F28" s="273">
        <f t="shared" si="0"/>
        <v>0.29220206991235231</v>
      </c>
      <c r="G28" s="4"/>
    </row>
    <row r="29" spans="1:7" s="3" customFormat="1" ht="15.75" customHeight="1" x14ac:dyDescent="0.2">
      <c r="A29" s="27" t="str">
        <f>A293</f>
        <v>3.1.1. Depreciação</v>
      </c>
      <c r="B29" s="193"/>
      <c r="C29" s="228"/>
      <c r="D29" s="228"/>
      <c r="E29" s="254">
        <f>F307</f>
        <v>4779.8666666666677</v>
      </c>
      <c r="F29" s="273">
        <f t="shared" si="0"/>
        <v>6.5148179793378114E-2</v>
      </c>
      <c r="G29" s="4"/>
    </row>
    <row r="30" spans="1:7" s="3" customFormat="1" ht="15.75" customHeight="1" x14ac:dyDescent="0.2">
      <c r="A30" s="27" t="str">
        <f>A309</f>
        <v>3.1.2. Remuneração do Capital</v>
      </c>
      <c r="B30" s="193"/>
      <c r="C30" s="228"/>
      <c r="D30" s="228"/>
      <c r="E30" s="254">
        <f>F323</f>
        <v>1057.2082400000002</v>
      </c>
      <c r="F30" s="273">
        <f t="shared" si="0"/>
        <v>1.4409438024469477E-2</v>
      </c>
      <c r="G30" s="4"/>
    </row>
    <row r="31" spans="1:7" s="3" customFormat="1" ht="15.75" customHeight="1" x14ac:dyDescent="0.2">
      <c r="A31" s="27" t="str">
        <f>A325</f>
        <v>3.1.3. Impostos e Seguros</v>
      </c>
      <c r="B31" s="193"/>
      <c r="C31" s="228"/>
      <c r="D31" s="228"/>
      <c r="E31" s="254">
        <f>F331</f>
        <v>638.33333333333337</v>
      </c>
      <c r="F31" s="273">
        <f t="shared" si="0"/>
        <v>8.7002959848474903E-3</v>
      </c>
      <c r="G31" s="4"/>
    </row>
    <row r="32" spans="1:7" s="3" customFormat="1" ht="15.75" customHeight="1" x14ac:dyDescent="0.2">
      <c r="A32" s="27" t="str">
        <f>A333</f>
        <v>3.1.4. Consumos</v>
      </c>
      <c r="B32" s="193"/>
      <c r="C32" s="228"/>
      <c r="D32" s="228"/>
      <c r="E32" s="254">
        <f>F349</f>
        <v>9903.8096666666697</v>
      </c>
      <c r="F32" s="273">
        <f t="shared" si="0"/>
        <v>0.13498601902495108</v>
      </c>
      <c r="G32" s="4"/>
    </row>
    <row r="33" spans="1:7" s="3" customFormat="1" ht="15.75" customHeight="1" x14ac:dyDescent="0.2">
      <c r="A33" s="27" t="str">
        <f>A351</f>
        <v>3.1.5. Manutenção</v>
      </c>
      <c r="B33" s="193"/>
      <c r="C33" s="228"/>
      <c r="D33" s="228"/>
      <c r="E33" s="254">
        <f>F354</f>
        <v>3854</v>
      </c>
      <c r="F33" s="273">
        <f t="shared" si="0"/>
        <v>5.25288888651732E-2</v>
      </c>
      <c r="G33" s="4"/>
    </row>
    <row r="34" spans="1:7" s="3" customFormat="1" ht="15.75" customHeight="1" x14ac:dyDescent="0.2">
      <c r="A34" s="27" t="str">
        <f>A356</f>
        <v>3.1.6. Pneus</v>
      </c>
      <c r="B34" s="193"/>
      <c r="C34" s="228"/>
      <c r="D34" s="228"/>
      <c r="E34" s="254">
        <f>F363</f>
        <v>1205.3999999999999</v>
      </c>
      <c r="F34" s="273">
        <f t="shared" si="0"/>
        <v>1.6429248219532892E-2</v>
      </c>
      <c r="G34" s="4"/>
    </row>
    <row r="35" spans="1:7" s="3" customFormat="1" ht="15.75" hidden="1" customHeight="1" x14ac:dyDescent="0.2">
      <c r="A35" s="27" t="str">
        <f>A365</f>
        <v>3.2. Veículo Caminhao Roll On Off</v>
      </c>
      <c r="B35" s="193"/>
      <c r="C35" s="228"/>
      <c r="D35" s="228"/>
      <c r="E35" s="254">
        <f>SUM(E36:E41)</f>
        <v>0</v>
      </c>
      <c r="F35" s="273">
        <f t="shared" si="0"/>
        <v>0</v>
      </c>
      <c r="G35" s="4"/>
    </row>
    <row r="36" spans="1:7" s="3" customFormat="1" ht="15.75" hidden="1" customHeight="1" x14ac:dyDescent="0.2">
      <c r="A36" s="27" t="str">
        <f>A367</f>
        <v>3.2.1. Depreciação</v>
      </c>
      <c r="B36" s="193"/>
      <c r="C36" s="228"/>
      <c r="D36" s="228"/>
      <c r="E36" s="254">
        <f>F381</f>
        <v>0</v>
      </c>
      <c r="F36" s="273">
        <f t="shared" si="0"/>
        <v>0</v>
      </c>
      <c r="G36" s="4"/>
    </row>
    <row r="37" spans="1:7" s="3" customFormat="1" ht="15.75" hidden="1" customHeight="1" x14ac:dyDescent="0.2">
      <c r="A37" s="27" t="str">
        <f>A383</f>
        <v>3.2.2. Remuneração do Capital</v>
      </c>
      <c r="B37" s="193"/>
      <c r="C37" s="228"/>
      <c r="D37" s="228"/>
      <c r="E37" s="254">
        <f>F397</f>
        <v>0</v>
      </c>
      <c r="F37" s="273">
        <f t="shared" si="0"/>
        <v>0</v>
      </c>
      <c r="G37" s="4"/>
    </row>
    <row r="38" spans="1:7" s="3" customFormat="1" ht="15.75" hidden="1" customHeight="1" x14ac:dyDescent="0.2">
      <c r="A38" s="27" t="str">
        <f>A399</f>
        <v>3.2.3. Impostos e Seguros</v>
      </c>
      <c r="B38" s="193"/>
      <c r="C38" s="228"/>
      <c r="D38" s="228"/>
      <c r="E38" s="254">
        <f>F405</f>
        <v>0</v>
      </c>
      <c r="F38" s="273">
        <f t="shared" si="0"/>
        <v>0</v>
      </c>
      <c r="G38" s="4"/>
    </row>
    <row r="39" spans="1:7" s="3" customFormat="1" ht="15.75" hidden="1" customHeight="1" x14ac:dyDescent="0.2">
      <c r="A39" s="27" t="str">
        <f>A407</f>
        <v>3.2.4. Consumos</v>
      </c>
      <c r="B39" s="193"/>
      <c r="C39" s="228"/>
      <c r="D39" s="228"/>
      <c r="E39" s="254">
        <f>F423</f>
        <v>0</v>
      </c>
      <c r="F39" s="273">
        <f t="shared" si="0"/>
        <v>0</v>
      </c>
      <c r="G39" s="4"/>
    </row>
    <row r="40" spans="1:7" s="3" customFormat="1" ht="15.75" hidden="1" customHeight="1" x14ac:dyDescent="0.2">
      <c r="A40" s="27" t="str">
        <f>A425</f>
        <v>3.2.5. Manutenção</v>
      </c>
      <c r="B40" s="193"/>
      <c r="C40" s="228"/>
      <c r="D40" s="228"/>
      <c r="E40" s="254">
        <f>F428</f>
        <v>0</v>
      </c>
      <c r="F40" s="273">
        <f t="shared" si="0"/>
        <v>0</v>
      </c>
      <c r="G40" s="4"/>
    </row>
    <row r="41" spans="1:7" s="3" customFormat="1" ht="15.75" hidden="1" customHeight="1" x14ac:dyDescent="0.2">
      <c r="A41" s="27" t="str">
        <f>A430</f>
        <v>3.2.6. Pneus</v>
      </c>
      <c r="B41" s="193"/>
      <c r="C41" s="228"/>
      <c r="D41" s="228"/>
      <c r="E41" s="254">
        <f>F437</f>
        <v>0</v>
      </c>
      <c r="F41" s="273">
        <f t="shared" si="0"/>
        <v>0</v>
      </c>
      <c r="G41" s="4"/>
    </row>
    <row r="42" spans="1:7" s="3" customFormat="1" ht="15.75" hidden="1" customHeight="1" x14ac:dyDescent="0.2">
      <c r="A42" s="27" t="str">
        <f>A439</f>
        <v>3.2. Veículo Retroescavadeira</v>
      </c>
      <c r="B42" s="193"/>
      <c r="C42" s="228"/>
      <c r="D42" s="228"/>
      <c r="E42" s="254">
        <f>SUM(E43:E48)</f>
        <v>0</v>
      </c>
      <c r="F42" s="273">
        <f t="shared" si="0"/>
        <v>0</v>
      </c>
      <c r="G42" s="4"/>
    </row>
    <row r="43" spans="1:7" s="3" customFormat="1" ht="15.75" hidden="1" customHeight="1" x14ac:dyDescent="0.2">
      <c r="A43" s="27" t="str">
        <f>A441</f>
        <v>3.2.1. Depreciação</v>
      </c>
      <c r="B43" s="193"/>
      <c r="C43" s="228"/>
      <c r="D43" s="228"/>
      <c r="E43" s="254">
        <f>F455</f>
        <v>0</v>
      </c>
      <c r="F43" s="273">
        <f t="shared" si="0"/>
        <v>0</v>
      </c>
      <c r="G43" s="4"/>
    </row>
    <row r="44" spans="1:7" s="3" customFormat="1" ht="15.75" hidden="1" customHeight="1" x14ac:dyDescent="0.2">
      <c r="A44" s="27" t="str">
        <f>A457</f>
        <v>3.2.2. Remuneração do Capital</v>
      </c>
      <c r="B44" s="193"/>
      <c r="C44" s="228"/>
      <c r="D44" s="228"/>
      <c r="E44" s="254">
        <f>F471</f>
        <v>0</v>
      </c>
      <c r="F44" s="273">
        <f t="shared" si="0"/>
        <v>0</v>
      </c>
      <c r="G44" s="4"/>
    </row>
    <row r="45" spans="1:7" s="3" customFormat="1" ht="15.75" hidden="1" customHeight="1" x14ac:dyDescent="0.2">
      <c r="A45" s="27" t="str">
        <f>A473</f>
        <v>3.2.3. Impostos e Seguros</v>
      </c>
      <c r="B45" s="193"/>
      <c r="C45" s="228"/>
      <c r="D45" s="228"/>
      <c r="E45" s="254">
        <f>F479</f>
        <v>0</v>
      </c>
      <c r="F45" s="273">
        <f t="shared" si="0"/>
        <v>0</v>
      </c>
      <c r="G45" s="4"/>
    </row>
    <row r="46" spans="1:7" s="3" customFormat="1" ht="15.75" hidden="1" customHeight="1" x14ac:dyDescent="0.2">
      <c r="A46" s="27" t="str">
        <f>A481</f>
        <v>3.2.4. Consumos</v>
      </c>
      <c r="B46" s="193"/>
      <c r="C46" s="228"/>
      <c r="D46" s="228"/>
      <c r="E46" s="254">
        <f>F497</f>
        <v>0</v>
      </c>
      <c r="F46" s="273">
        <f t="shared" si="0"/>
        <v>0</v>
      </c>
      <c r="G46" s="4"/>
    </row>
    <row r="47" spans="1:7" s="3" customFormat="1" ht="15.75" hidden="1" customHeight="1" x14ac:dyDescent="0.2">
      <c r="A47" s="27" t="str">
        <f>A499</f>
        <v>3.2.5. Manutenção</v>
      </c>
      <c r="B47" s="193"/>
      <c r="C47" s="228"/>
      <c r="D47" s="228"/>
      <c r="E47" s="254">
        <f>F502</f>
        <v>0</v>
      </c>
      <c r="F47" s="273">
        <f t="shared" si="0"/>
        <v>0</v>
      </c>
      <c r="G47" s="4"/>
    </row>
    <row r="48" spans="1:7" s="3" customFormat="1" ht="15.75" hidden="1" customHeight="1" x14ac:dyDescent="0.2">
      <c r="A48" s="27" t="str">
        <f>A504</f>
        <v>3.2.6. Pneus</v>
      </c>
      <c r="B48" s="193"/>
      <c r="C48" s="228"/>
      <c r="D48" s="228"/>
      <c r="E48" s="254">
        <f>F511</f>
        <v>0</v>
      </c>
      <c r="F48" s="273">
        <f t="shared" si="0"/>
        <v>0</v>
      </c>
      <c r="G48" s="4"/>
    </row>
    <row r="49" spans="1:7" s="3" customFormat="1" ht="15.75" hidden="1" customHeight="1" x14ac:dyDescent="0.2">
      <c r="A49" s="27" t="str">
        <f>A514</f>
        <v>3.2. Veículo Coletor Bau (Coleta Seletiva)</v>
      </c>
      <c r="B49" s="193"/>
      <c r="C49" s="228"/>
      <c r="D49" s="228"/>
      <c r="E49" s="254">
        <f>SUM(E50:E55)</f>
        <v>0</v>
      </c>
      <c r="F49" s="273">
        <f t="shared" ref="F49:F55" si="1">IFERROR(E49/$E$60,0)</f>
        <v>0</v>
      </c>
      <c r="G49" s="4"/>
    </row>
    <row r="50" spans="1:7" s="3" customFormat="1" ht="15.75" hidden="1" customHeight="1" x14ac:dyDescent="0.2">
      <c r="A50" s="27" t="str">
        <f>A516</f>
        <v>3.2.1. Depreciação</v>
      </c>
      <c r="B50" s="193"/>
      <c r="C50" s="228"/>
      <c r="D50" s="228"/>
      <c r="E50" s="254">
        <f>F530</f>
        <v>0</v>
      </c>
      <c r="F50" s="273">
        <f t="shared" si="1"/>
        <v>0</v>
      </c>
      <c r="G50" s="4"/>
    </row>
    <row r="51" spans="1:7" s="3" customFormat="1" ht="15.75" hidden="1" customHeight="1" x14ac:dyDescent="0.2">
      <c r="A51" s="27" t="str">
        <f>A532</f>
        <v>3.2.2. Remuneração do Capital</v>
      </c>
      <c r="B51" s="193"/>
      <c r="C51" s="228"/>
      <c r="D51" s="228"/>
      <c r="E51" s="254">
        <f>F546</f>
        <v>0</v>
      </c>
      <c r="F51" s="273">
        <f t="shared" si="1"/>
        <v>0</v>
      </c>
      <c r="G51" s="4"/>
    </row>
    <row r="52" spans="1:7" s="3" customFormat="1" ht="15.75" hidden="1" customHeight="1" x14ac:dyDescent="0.2">
      <c r="A52" s="27" t="str">
        <f>A548</f>
        <v>3.2.3. Impostos e Seguros</v>
      </c>
      <c r="B52" s="193"/>
      <c r="C52" s="228"/>
      <c r="D52" s="228"/>
      <c r="E52" s="254">
        <f>F554</f>
        <v>0</v>
      </c>
      <c r="F52" s="273">
        <f t="shared" si="1"/>
        <v>0</v>
      </c>
      <c r="G52" s="4"/>
    </row>
    <row r="53" spans="1:7" s="3" customFormat="1" ht="15.75" hidden="1" customHeight="1" x14ac:dyDescent="0.2">
      <c r="A53" s="27" t="str">
        <f>A556</f>
        <v>3.2.4. Consumos</v>
      </c>
      <c r="B53" s="193"/>
      <c r="C53" s="228"/>
      <c r="D53" s="228"/>
      <c r="E53" s="254">
        <f>F572</f>
        <v>0</v>
      </c>
      <c r="F53" s="273">
        <f t="shared" si="1"/>
        <v>0</v>
      </c>
      <c r="G53" s="4"/>
    </row>
    <row r="54" spans="1:7" s="3" customFormat="1" ht="15.75" hidden="1" customHeight="1" x14ac:dyDescent="0.2">
      <c r="A54" s="27" t="str">
        <f>A574</f>
        <v>3.2.5.  Manutenção</v>
      </c>
      <c r="B54" s="193"/>
      <c r="C54" s="228"/>
      <c r="D54" s="228"/>
      <c r="E54" s="254">
        <f>F577</f>
        <v>0</v>
      </c>
      <c r="F54" s="273">
        <f t="shared" si="1"/>
        <v>0</v>
      </c>
      <c r="G54" s="4"/>
    </row>
    <row r="55" spans="1:7" s="3" customFormat="1" ht="15.75" hidden="1" customHeight="1" x14ac:dyDescent="0.2">
      <c r="A55" s="27" t="str">
        <f>A579</f>
        <v>3.2.6. Pneus</v>
      </c>
      <c r="B55" s="193"/>
      <c r="C55" s="228"/>
      <c r="D55" s="228"/>
      <c r="E55" s="254">
        <f>F586</f>
        <v>0</v>
      </c>
      <c r="F55" s="273">
        <f t="shared" si="1"/>
        <v>0</v>
      </c>
      <c r="G55" s="4"/>
    </row>
    <row r="56" spans="1:7" s="9" customFormat="1" ht="15.75" customHeight="1" x14ac:dyDescent="0.2">
      <c r="A56" s="43" t="str">
        <f>A591</f>
        <v>4. Ferramentas e Materiais de Consumo</v>
      </c>
      <c r="B56" s="192"/>
      <c r="C56" s="227"/>
      <c r="D56" s="227"/>
      <c r="E56" s="253">
        <f>+F601</f>
        <v>55.1</v>
      </c>
      <c r="F56" s="271">
        <f>IFERROR(E56/$E$60,0)</f>
        <v>7.5099682835263191E-4</v>
      </c>
      <c r="G56" s="19"/>
    </row>
    <row r="57" spans="1:7" s="9" customFormat="1" ht="15.75" customHeight="1" x14ac:dyDescent="0.2">
      <c r="A57" s="43" t="str">
        <f>A603</f>
        <v>5. Monitoramento da Frota</v>
      </c>
      <c r="B57" s="192"/>
      <c r="C57" s="227"/>
      <c r="D57" s="227"/>
      <c r="E57" s="253">
        <f>+F612</f>
        <v>220</v>
      </c>
      <c r="F57" s="271">
        <f>IFERROR(E57/$E$60,0)</f>
        <v>2.9985354308090565E-3</v>
      </c>
      <c r="G57" s="19"/>
    </row>
    <row r="58" spans="1:7" s="9" customFormat="1" ht="15.75" hidden="1" customHeight="1" x14ac:dyDescent="0.2">
      <c r="A58" s="180" t="str">
        <f>A624</f>
        <v>6. Destinação Final</v>
      </c>
      <c r="B58" s="192"/>
      <c r="C58" s="227"/>
      <c r="D58" s="227"/>
      <c r="E58" s="253">
        <f>+F631</f>
        <v>0</v>
      </c>
      <c r="F58" s="271">
        <f>IFERROR(E58/$E$60,0)</f>
        <v>0</v>
      </c>
      <c r="G58" s="19"/>
    </row>
    <row r="59" spans="1:7" s="9" customFormat="1" ht="15.75" customHeight="1" thickBot="1" x14ac:dyDescent="0.25">
      <c r="A59" s="43" t="str">
        <f>A636</f>
        <v>6. Benefícios e Despesas Indiretas - BDI</v>
      </c>
      <c r="B59" s="192"/>
      <c r="C59" s="227"/>
      <c r="D59" s="227"/>
      <c r="E59" s="255">
        <f>+F642</f>
        <v>14753.547501215457</v>
      </c>
      <c r="F59" s="271">
        <f>IFERROR(E59/$E$60,0)</f>
        <v>0.20108652232963167</v>
      </c>
      <c r="G59" s="19"/>
    </row>
    <row r="60" spans="1:7" s="3" customFormat="1" ht="15.75" customHeight="1" thickBot="1" x14ac:dyDescent="0.25">
      <c r="A60" s="18" t="s">
        <v>354</v>
      </c>
      <c r="B60" s="194"/>
      <c r="C60" s="229"/>
      <c r="D60" s="229"/>
      <c r="E60" s="256">
        <f>E13+E26+E27+E56+E57+E59+E58</f>
        <v>73369.151399568495</v>
      </c>
      <c r="F60" s="274">
        <f>F13+F26+F27+F56+F57+F59+F58</f>
        <v>1.0000000000000002</v>
      </c>
      <c r="G60" s="4"/>
    </row>
    <row r="61" spans="1:7" ht="13.5" thickBot="1" x14ac:dyDescent="0.25"/>
    <row r="62" spans="1:7" ht="13.5" hidden="1" thickBot="1" x14ac:dyDescent="0.25"/>
    <row r="63" spans="1:7" s="3" customFormat="1" ht="15" customHeight="1" thickBot="1" x14ac:dyDescent="0.25">
      <c r="A63" s="319" t="s">
        <v>98</v>
      </c>
      <c r="B63" s="320"/>
      <c r="C63" s="320"/>
      <c r="D63" s="320"/>
      <c r="E63" s="321"/>
      <c r="F63" s="222"/>
      <c r="G63" s="4"/>
    </row>
    <row r="64" spans="1:7" s="3" customFormat="1" ht="15" customHeight="1" thickBot="1" x14ac:dyDescent="0.25">
      <c r="A64" s="316" t="s">
        <v>39</v>
      </c>
      <c r="B64" s="317"/>
      <c r="C64" s="317"/>
      <c r="D64" s="318"/>
      <c r="E64" s="257" t="s">
        <v>40</v>
      </c>
      <c r="F64" s="222"/>
      <c r="G64" s="4"/>
    </row>
    <row r="65" spans="1:7" s="3" customFormat="1" ht="15" customHeight="1" x14ac:dyDescent="0.2">
      <c r="A65" s="30" t="str">
        <f>+A86</f>
        <v>1.1. Coletor Turno Dia</v>
      </c>
      <c r="B65" s="195"/>
      <c r="C65" s="195"/>
      <c r="D65" s="230"/>
      <c r="E65" s="258">
        <f>C97</f>
        <v>6</v>
      </c>
      <c r="F65" s="222"/>
      <c r="G65" s="4"/>
    </row>
    <row r="66" spans="1:7" s="3" customFormat="1" ht="15" hidden="1" customHeight="1" x14ac:dyDescent="0.2">
      <c r="A66" s="28" t="str">
        <f>+A100</f>
        <v>1.2. Reciclador</v>
      </c>
      <c r="B66" s="196"/>
      <c r="C66" s="196"/>
      <c r="D66" s="231"/>
      <c r="E66" s="259">
        <f>C116</f>
        <v>0</v>
      </c>
      <c r="F66" s="222"/>
      <c r="G66" s="4"/>
    </row>
    <row r="67" spans="1:7" s="3" customFormat="1" ht="15" customHeight="1" x14ac:dyDescent="0.2">
      <c r="A67" s="28" t="str">
        <f>+A119</f>
        <v>1.2. Motorista Turno do Dia</v>
      </c>
      <c r="B67" s="196"/>
      <c r="C67" s="196"/>
      <c r="D67" s="231"/>
      <c r="E67" s="259">
        <f>C132</f>
        <v>2</v>
      </c>
      <c r="F67" s="222"/>
      <c r="G67" s="4"/>
    </row>
    <row r="68" spans="1:7" s="3" customFormat="1" ht="15" hidden="1" customHeight="1" x14ac:dyDescent="0.2">
      <c r="A68" s="28" t="str">
        <f>+A135</f>
        <v>1.4. Motorista Turno Noite</v>
      </c>
      <c r="B68" s="196"/>
      <c r="C68" s="196"/>
      <c r="D68" s="231"/>
      <c r="E68" s="259">
        <f>C153</f>
        <v>0</v>
      </c>
      <c r="F68" s="222"/>
      <c r="G68" s="4"/>
    </row>
    <row r="69" spans="1:7" s="3" customFormat="1" ht="15" customHeight="1" x14ac:dyDescent="0.2">
      <c r="A69" s="28" t="str">
        <f>+A156</f>
        <v>1.3. Encarregado</v>
      </c>
      <c r="B69" s="196"/>
      <c r="C69" s="196"/>
      <c r="D69" s="231"/>
      <c r="E69" s="259">
        <f>C169</f>
        <v>1</v>
      </c>
      <c r="F69" s="222"/>
      <c r="G69" s="4"/>
    </row>
    <row r="70" spans="1:7" s="3" customFormat="1" ht="15" hidden="1" customHeight="1" x14ac:dyDescent="0.2">
      <c r="A70" s="28" t="str">
        <f>+A172</f>
        <v>1.4. Motorista Carreta</v>
      </c>
      <c r="B70" s="196"/>
      <c r="C70" s="196"/>
      <c r="D70" s="231"/>
      <c r="E70" s="259">
        <f>C184</f>
        <v>0</v>
      </c>
      <c r="F70" s="222"/>
      <c r="G70" s="4"/>
    </row>
    <row r="71" spans="1:7" s="3" customFormat="1" ht="15" hidden="1" customHeight="1" x14ac:dyDescent="0.2">
      <c r="A71" s="28" t="str">
        <f>+A187</f>
        <v>1.7. Responsavel Tecnico</v>
      </c>
      <c r="B71" s="196"/>
      <c r="C71" s="196"/>
      <c r="D71" s="231"/>
      <c r="E71" s="259">
        <f>C199</f>
        <v>0</v>
      </c>
      <c r="F71" s="222"/>
      <c r="G71" s="4"/>
    </row>
    <row r="72" spans="1:7" s="3" customFormat="1" ht="15" hidden="1" customHeight="1" x14ac:dyDescent="0.2">
      <c r="A72" s="28" t="str">
        <f>+A202</f>
        <v>1.8. Tecnico de Segurança do Trabalho</v>
      </c>
      <c r="B72" s="196"/>
      <c r="C72" s="196"/>
      <c r="D72" s="231"/>
      <c r="E72" s="259">
        <f>C214</f>
        <v>0</v>
      </c>
      <c r="F72" s="222"/>
      <c r="G72" s="4"/>
    </row>
    <row r="73" spans="1:7" s="3" customFormat="1" ht="15" customHeight="1" thickBot="1" x14ac:dyDescent="0.25">
      <c r="A73" s="29" t="s">
        <v>59</v>
      </c>
      <c r="B73" s="197"/>
      <c r="C73" s="197"/>
      <c r="D73" s="232"/>
      <c r="E73" s="260">
        <f>SUM(E65:E72)</f>
        <v>9</v>
      </c>
      <c r="F73" s="222"/>
      <c r="G73" s="4"/>
    </row>
    <row r="74" spans="1:7" s="3" customFormat="1" ht="15" customHeight="1" thickBot="1" x14ac:dyDescent="0.25">
      <c r="A74" s="42"/>
      <c r="B74" s="198"/>
      <c r="C74" s="199"/>
      <c r="D74" s="199"/>
      <c r="E74" s="261"/>
      <c r="F74" s="222"/>
      <c r="G74" s="4"/>
    </row>
    <row r="75" spans="1:7" s="3" customFormat="1" ht="15" customHeight="1" x14ac:dyDescent="0.2">
      <c r="A75" s="306" t="s">
        <v>56</v>
      </c>
      <c r="B75" s="307"/>
      <c r="C75" s="307"/>
      <c r="D75" s="307"/>
      <c r="E75" s="257" t="s">
        <v>40</v>
      </c>
      <c r="F75" s="185"/>
      <c r="G75" s="4"/>
    </row>
    <row r="76" spans="1:7" s="3" customFormat="1" ht="15" customHeight="1" x14ac:dyDescent="0.2">
      <c r="A76" s="28" t="str">
        <f>+A291</f>
        <v>3.1. Veículo Coletor Compactador 15 m³</v>
      </c>
      <c r="B76" s="196"/>
      <c r="C76" s="196"/>
      <c r="D76" s="231"/>
      <c r="E76" s="259">
        <f>C306</f>
        <v>2</v>
      </c>
      <c r="F76" s="185"/>
      <c r="G76" s="4"/>
    </row>
    <row r="77" spans="1:7" s="3" customFormat="1" ht="15" hidden="1" customHeight="1" x14ac:dyDescent="0.2">
      <c r="A77" s="28" t="str">
        <f>+A365</f>
        <v>3.2. Veículo Caminhao Roll On Off</v>
      </c>
      <c r="B77" s="196"/>
      <c r="C77" s="196"/>
      <c r="D77" s="231"/>
      <c r="E77" s="259">
        <f>C380</f>
        <v>0</v>
      </c>
      <c r="F77" s="185"/>
      <c r="G77" s="4"/>
    </row>
    <row r="78" spans="1:7" s="3" customFormat="1" ht="15" hidden="1" customHeight="1" x14ac:dyDescent="0.2">
      <c r="A78" s="28" t="str">
        <f>+A439</f>
        <v>3.2. Veículo Retroescavadeira</v>
      </c>
      <c r="B78" s="196"/>
      <c r="C78" s="196"/>
      <c r="D78" s="231"/>
      <c r="E78" s="259"/>
      <c r="F78" s="185"/>
      <c r="G78" s="4"/>
    </row>
    <row r="79" spans="1:7" s="3" customFormat="1" ht="15" hidden="1" customHeight="1" x14ac:dyDescent="0.2">
      <c r="A79" s="28" t="str">
        <f>+A514</f>
        <v>3.2. Veículo Coletor Bau (Coleta Seletiva)</v>
      </c>
      <c r="B79" s="196"/>
      <c r="C79" s="196"/>
      <c r="D79" s="231"/>
      <c r="E79" s="259">
        <f>C529</f>
        <v>0</v>
      </c>
      <c r="F79" s="185"/>
      <c r="G79" s="4"/>
    </row>
    <row r="80" spans="1:7" s="3" customFormat="1" ht="15" customHeight="1" thickBot="1" x14ac:dyDescent="0.25">
      <c r="A80" s="29" t="s">
        <v>313</v>
      </c>
      <c r="B80" s="197"/>
      <c r="C80" s="197"/>
      <c r="D80" s="232"/>
      <c r="E80" s="260">
        <f>SUM(E76:E79)</f>
        <v>2</v>
      </c>
      <c r="F80" s="185"/>
      <c r="G80" s="4"/>
    </row>
    <row r="81" spans="1:7" s="3" customFormat="1" ht="13.5" thickBot="1" x14ac:dyDescent="0.25">
      <c r="A81" s="24"/>
      <c r="B81" s="199"/>
      <c r="C81" s="199"/>
      <c r="D81" s="233"/>
      <c r="E81" s="262"/>
      <c r="F81" s="185"/>
      <c r="G81" s="4"/>
    </row>
    <row r="82" spans="1:7" s="9" customFormat="1" ht="15.75" customHeight="1" thickBot="1" x14ac:dyDescent="0.25">
      <c r="A82" s="149" t="s">
        <v>202</v>
      </c>
      <c r="B82" s="200">
        <v>1</v>
      </c>
      <c r="C82" s="248"/>
      <c r="D82" s="217"/>
      <c r="E82" s="263"/>
      <c r="F82" s="275"/>
      <c r="G82" s="19"/>
    </row>
    <row r="83" spans="1:7" s="3" customFormat="1" ht="15.75" customHeight="1" x14ac:dyDescent="0.2">
      <c r="A83" s="24"/>
      <c r="B83" s="199"/>
      <c r="C83" s="199"/>
      <c r="D83" s="233"/>
      <c r="E83" s="262"/>
      <c r="F83" s="185"/>
      <c r="G83" s="4"/>
    </row>
    <row r="84" spans="1:7" ht="13.15" customHeight="1" x14ac:dyDescent="0.2">
      <c r="A84" s="9" t="s">
        <v>47</v>
      </c>
    </row>
    <row r="85" spans="1:7" ht="11.25" customHeight="1" x14ac:dyDescent="0.2"/>
    <row r="86" spans="1:7" ht="13.9" customHeight="1" thickBot="1" x14ac:dyDescent="0.25">
      <c r="A86" s="7" t="s">
        <v>101</v>
      </c>
    </row>
    <row r="87" spans="1:7" ht="13.9" customHeight="1" thickBot="1" x14ac:dyDescent="0.25">
      <c r="A87" s="25" t="s">
        <v>64</v>
      </c>
      <c r="B87" s="201" t="s">
        <v>65</v>
      </c>
      <c r="C87" s="201" t="s">
        <v>40</v>
      </c>
      <c r="D87" s="234" t="s">
        <v>250</v>
      </c>
      <c r="E87" s="234" t="s">
        <v>66</v>
      </c>
      <c r="F87" s="276" t="s">
        <v>67</v>
      </c>
    </row>
    <row r="88" spans="1:7" ht="13.15" customHeight="1" x14ac:dyDescent="0.2">
      <c r="A88" s="11" t="s">
        <v>224</v>
      </c>
      <c r="B88" s="202" t="s">
        <v>8</v>
      </c>
      <c r="C88" s="202">
        <v>1</v>
      </c>
      <c r="D88" s="235">
        <v>1330.73</v>
      </c>
      <c r="E88" s="235">
        <f>C88*D88</f>
        <v>1330.73</v>
      </c>
    </row>
    <row r="89" spans="1:7" hidden="1" x14ac:dyDescent="0.2">
      <c r="A89" s="12" t="s">
        <v>34</v>
      </c>
      <c r="B89" s="203" t="s">
        <v>0</v>
      </c>
      <c r="C89" s="287"/>
      <c r="D89" s="236">
        <f>D88/220*2</f>
        <v>12.097545454545454</v>
      </c>
      <c r="E89" s="236">
        <f>C89*D89</f>
        <v>0</v>
      </c>
      <c r="G89" s="8" t="s">
        <v>265</v>
      </c>
    </row>
    <row r="90" spans="1:7" ht="13.15" hidden="1" customHeight="1" x14ac:dyDescent="0.2">
      <c r="A90" s="12" t="s">
        <v>35</v>
      </c>
      <c r="B90" s="203" t="s">
        <v>0</v>
      </c>
      <c r="C90" s="287"/>
      <c r="D90" s="236">
        <f>D88/220*1.5</f>
        <v>9.0731590909090905</v>
      </c>
      <c r="E90" s="236">
        <f>C90*D90</f>
        <v>0</v>
      </c>
      <c r="G90" s="8" t="s">
        <v>267</v>
      </c>
    </row>
    <row r="91" spans="1:7" ht="13.15" hidden="1" customHeight="1" x14ac:dyDescent="0.2">
      <c r="A91" s="12" t="s">
        <v>231</v>
      </c>
      <c r="B91" s="203" t="s">
        <v>33</v>
      </c>
      <c r="D91" s="236">
        <f>63/302*(SUM(E89:E90))</f>
        <v>0</v>
      </c>
      <c r="E91" s="236">
        <f>D91</f>
        <v>0</v>
      </c>
      <c r="G91" s="8" t="s">
        <v>230</v>
      </c>
    </row>
    <row r="92" spans="1:7" ht="13.15" customHeight="1" x14ac:dyDescent="0.2">
      <c r="A92" s="184" t="s">
        <v>356</v>
      </c>
      <c r="B92" s="304" t="s">
        <v>0</v>
      </c>
      <c r="C92" s="185">
        <v>6.75</v>
      </c>
      <c r="D92" s="236">
        <f>D88/220*2</f>
        <v>12.097545454545454</v>
      </c>
      <c r="E92" s="236">
        <f>C92*D92</f>
        <v>81.658431818181811</v>
      </c>
    </row>
    <row r="93" spans="1:7" x14ac:dyDescent="0.2">
      <c r="A93" s="12" t="s">
        <v>1</v>
      </c>
      <c r="B93" s="203" t="s">
        <v>2</v>
      </c>
      <c r="C93" s="203">
        <v>40</v>
      </c>
      <c r="D93" s="236">
        <f>SUM(E88:E91)</f>
        <v>1330.73</v>
      </c>
      <c r="E93" s="236">
        <f>C93*D93/100</f>
        <v>532.29199999999992</v>
      </c>
    </row>
    <row r="94" spans="1:7" x14ac:dyDescent="0.2">
      <c r="A94" s="39" t="s">
        <v>3</v>
      </c>
      <c r="B94" s="204"/>
      <c r="C94" s="204"/>
      <c r="D94" s="237"/>
      <c r="E94" s="264">
        <f>SUM(E88:E93)</f>
        <v>1944.6804318181817</v>
      </c>
    </row>
    <row r="95" spans="1:7" x14ac:dyDescent="0.2">
      <c r="A95" s="12" t="s">
        <v>4</v>
      </c>
      <c r="B95" s="203" t="s">
        <v>2</v>
      </c>
      <c r="C95" s="236">
        <f>'2.Encargos Sociais'!$C$34*100</f>
        <v>75.87</v>
      </c>
      <c r="D95" s="236">
        <f>E94</f>
        <v>1944.6804318181817</v>
      </c>
      <c r="E95" s="236">
        <f>D95*C95/100</f>
        <v>1475.4290436204546</v>
      </c>
    </row>
    <row r="96" spans="1:7" x14ac:dyDescent="0.2">
      <c r="A96" s="39" t="s">
        <v>73</v>
      </c>
      <c r="B96" s="204"/>
      <c r="C96" s="204"/>
      <c r="D96" s="237"/>
      <c r="E96" s="264">
        <f>E94+E95</f>
        <v>3420.1094754386363</v>
      </c>
    </row>
    <row r="97" spans="1:7" ht="13.5" thickBot="1" x14ac:dyDescent="0.25">
      <c r="A97" s="12" t="s">
        <v>5</v>
      </c>
      <c r="B97" s="203" t="s">
        <v>6</v>
      </c>
      <c r="C97" s="203">
        <v>6</v>
      </c>
      <c r="D97" s="236">
        <f>E96</f>
        <v>3420.1094754386363</v>
      </c>
      <c r="E97" s="236">
        <f>C97*D97</f>
        <v>20520.656852631819</v>
      </c>
      <c r="G97" s="4"/>
    </row>
    <row r="98" spans="1:7" ht="13.9" customHeight="1" thickBot="1" x14ac:dyDescent="0.25">
      <c r="D98" s="238" t="s">
        <v>201</v>
      </c>
      <c r="E98" s="265">
        <f>$B$82</f>
        <v>1</v>
      </c>
      <c r="F98" s="277">
        <f>E97*E98</f>
        <v>20520.656852631819</v>
      </c>
      <c r="G98" s="4"/>
    </row>
    <row r="99" spans="1:7" ht="11.25" customHeight="1" x14ac:dyDescent="0.2"/>
    <row r="100" spans="1:7" ht="13.5" hidden="1" thickBot="1" x14ac:dyDescent="0.25">
      <c r="A100" s="5" t="s">
        <v>342</v>
      </c>
    </row>
    <row r="101" spans="1:7" ht="13.5" hidden="1" thickBot="1" x14ac:dyDescent="0.25">
      <c r="A101" s="25" t="s">
        <v>64</v>
      </c>
      <c r="B101" s="201" t="s">
        <v>65</v>
      </c>
      <c r="C101" s="201" t="s">
        <v>40</v>
      </c>
      <c r="D101" s="234" t="s">
        <v>250</v>
      </c>
      <c r="E101" s="234" t="s">
        <v>66</v>
      </c>
      <c r="F101" s="276" t="s">
        <v>67</v>
      </c>
    </row>
    <row r="102" spans="1:7" hidden="1" x14ac:dyDescent="0.2">
      <c r="A102" s="11" t="s">
        <v>224</v>
      </c>
      <c r="B102" s="202" t="s">
        <v>8</v>
      </c>
      <c r="C102" s="202">
        <v>1</v>
      </c>
      <c r="D102" s="235">
        <v>1278.2</v>
      </c>
      <c r="E102" s="235">
        <f>C102*D102</f>
        <v>1278.2</v>
      </c>
    </row>
    <row r="103" spans="1:7" hidden="1" x14ac:dyDescent="0.2">
      <c r="A103" s="12" t="s">
        <v>7</v>
      </c>
      <c r="B103" s="203" t="s">
        <v>99</v>
      </c>
      <c r="C103" s="287"/>
      <c r="D103" s="236"/>
      <c r="E103" s="236"/>
    </row>
    <row r="104" spans="1:7" hidden="1" x14ac:dyDescent="0.2">
      <c r="A104" s="12"/>
      <c r="B104" s="203" t="s">
        <v>103</v>
      </c>
      <c r="C104" s="288">
        <f>C103*8/7</f>
        <v>0</v>
      </c>
      <c r="D104" s="236">
        <f>D102/220*0.2</f>
        <v>1.1620000000000001</v>
      </c>
      <c r="E104" s="236">
        <f>C103*D104</f>
        <v>0</v>
      </c>
    </row>
    <row r="105" spans="1:7" hidden="1" x14ac:dyDescent="0.2">
      <c r="A105" s="12" t="s">
        <v>34</v>
      </c>
      <c r="B105" s="203" t="s">
        <v>0</v>
      </c>
      <c r="C105" s="287"/>
      <c r="D105" s="236">
        <f>D102/220*2</f>
        <v>11.620000000000001</v>
      </c>
      <c r="E105" s="236">
        <f>C105*D105</f>
        <v>0</v>
      </c>
      <c r="G105" s="8" t="s">
        <v>265</v>
      </c>
    </row>
    <row r="106" spans="1:7" hidden="1" x14ac:dyDescent="0.2">
      <c r="A106" s="12" t="s">
        <v>100</v>
      </c>
      <c r="B106" s="203" t="s">
        <v>99</v>
      </c>
      <c r="C106" s="287"/>
      <c r="D106" s="236"/>
      <c r="E106" s="236"/>
      <c r="G106" s="8" t="s">
        <v>266</v>
      </c>
    </row>
    <row r="107" spans="1:7" hidden="1" x14ac:dyDescent="0.2">
      <c r="A107" s="12"/>
      <c r="B107" s="203" t="s">
        <v>103</v>
      </c>
      <c r="C107" s="288">
        <f>C106*8/7</f>
        <v>0</v>
      </c>
      <c r="D107" s="236">
        <f>D102/220*2*1.2</f>
        <v>13.944000000000001</v>
      </c>
      <c r="E107" s="236">
        <f>C107*D107</f>
        <v>0</v>
      </c>
      <c r="G107" s="8" t="s">
        <v>266</v>
      </c>
    </row>
    <row r="108" spans="1:7" hidden="1" x14ac:dyDescent="0.2">
      <c r="A108" s="12" t="s">
        <v>35</v>
      </c>
      <c r="B108" s="203" t="s">
        <v>0</v>
      </c>
      <c r="C108" s="287"/>
      <c r="D108" s="236">
        <f>D102/220*1.5</f>
        <v>8.7149999999999999</v>
      </c>
      <c r="E108" s="236">
        <f>C108*D108</f>
        <v>0</v>
      </c>
      <c r="G108" s="8" t="s">
        <v>267</v>
      </c>
    </row>
    <row r="109" spans="1:7" hidden="1" x14ac:dyDescent="0.2">
      <c r="A109" s="12" t="s">
        <v>229</v>
      </c>
      <c r="B109" s="203" t="s">
        <v>99</v>
      </c>
      <c r="C109" s="287"/>
      <c r="D109" s="236"/>
      <c r="E109" s="236"/>
      <c r="G109" s="8" t="s">
        <v>268</v>
      </c>
    </row>
    <row r="110" spans="1:7" hidden="1" x14ac:dyDescent="0.2">
      <c r="A110" s="12"/>
      <c r="B110" s="203" t="s">
        <v>103</v>
      </c>
      <c r="C110" s="236">
        <f>C109*8/7</f>
        <v>0</v>
      </c>
      <c r="D110" s="236">
        <f>D102/220*1.5*1.2</f>
        <v>10.458</v>
      </c>
      <c r="E110" s="236">
        <f>C110*D110</f>
        <v>0</v>
      </c>
      <c r="G110" s="8" t="s">
        <v>268</v>
      </c>
    </row>
    <row r="111" spans="1:7" ht="13.15" hidden="1" customHeight="1" x14ac:dyDescent="0.2">
      <c r="A111" s="12" t="s">
        <v>231</v>
      </c>
      <c r="B111" s="203" t="s">
        <v>33</v>
      </c>
      <c r="D111" s="236">
        <f>63/302*(SUM(E105:E110))</f>
        <v>0</v>
      </c>
      <c r="E111" s="236">
        <f>D111</f>
        <v>0</v>
      </c>
      <c r="G111" s="8" t="s">
        <v>230</v>
      </c>
    </row>
    <row r="112" spans="1:7" hidden="1" x14ac:dyDescent="0.2">
      <c r="A112" s="12" t="s">
        <v>1</v>
      </c>
      <c r="B112" s="203" t="s">
        <v>2</v>
      </c>
      <c r="C112" s="203">
        <f>+C93</f>
        <v>40</v>
      </c>
      <c r="D112" s="236">
        <f>SUM(E102:E111)</f>
        <v>1278.2</v>
      </c>
      <c r="E112" s="236">
        <f>C112*D112/100</f>
        <v>511.28</v>
      </c>
    </row>
    <row r="113" spans="1:7" hidden="1" x14ac:dyDescent="0.2">
      <c r="A113" s="39" t="s">
        <v>3</v>
      </c>
      <c r="B113" s="204"/>
      <c r="C113" s="204"/>
      <c r="D113" s="237"/>
      <c r="E113" s="264">
        <f>SUM(E102:E112)</f>
        <v>1789.48</v>
      </c>
    </row>
    <row r="114" spans="1:7" hidden="1" x14ac:dyDescent="0.2">
      <c r="A114" s="12" t="s">
        <v>4</v>
      </c>
      <c r="B114" s="203" t="s">
        <v>2</v>
      </c>
      <c r="C114" s="236">
        <f>'2.Encargos Sociais'!$C$34*100</f>
        <v>75.87</v>
      </c>
      <c r="D114" s="236">
        <f>E113</f>
        <v>1789.48</v>
      </c>
      <c r="E114" s="236">
        <f>D114*C114/100</f>
        <v>1357.678476</v>
      </c>
    </row>
    <row r="115" spans="1:7" hidden="1" x14ac:dyDescent="0.2">
      <c r="A115" s="39" t="s">
        <v>73</v>
      </c>
      <c r="B115" s="204"/>
      <c r="C115" s="204"/>
      <c r="D115" s="237"/>
      <c r="E115" s="264">
        <f>E113+E114</f>
        <v>3147.1584760000001</v>
      </c>
    </row>
    <row r="116" spans="1:7" ht="13.5" hidden="1" thickBot="1" x14ac:dyDescent="0.25">
      <c r="A116" s="12" t="s">
        <v>5</v>
      </c>
      <c r="B116" s="203" t="s">
        <v>6</v>
      </c>
      <c r="C116" s="203"/>
      <c r="D116" s="236">
        <f>E115</f>
        <v>3147.1584760000001</v>
      </c>
      <c r="E116" s="236">
        <f>C116*D116</f>
        <v>0</v>
      </c>
    </row>
    <row r="117" spans="1:7" ht="13.5" hidden="1" thickBot="1" x14ac:dyDescent="0.25">
      <c r="D117" s="238" t="s">
        <v>201</v>
      </c>
      <c r="E117" s="265">
        <f>$B$82</f>
        <v>1</v>
      </c>
      <c r="F117" s="277">
        <f>E116*E117</f>
        <v>0</v>
      </c>
    </row>
    <row r="118" spans="1:7" ht="11.25" hidden="1" customHeight="1" x14ac:dyDescent="0.2"/>
    <row r="119" spans="1:7" ht="13.5" thickBot="1" x14ac:dyDescent="0.25">
      <c r="A119" s="5" t="s">
        <v>349</v>
      </c>
    </row>
    <row r="120" spans="1:7" s="10" customFormat="1" ht="13.15" customHeight="1" thickBot="1" x14ac:dyDescent="0.25">
      <c r="A120" s="25" t="s">
        <v>64</v>
      </c>
      <c r="B120" s="201" t="s">
        <v>65</v>
      </c>
      <c r="C120" s="201" t="s">
        <v>40</v>
      </c>
      <c r="D120" s="234" t="s">
        <v>250</v>
      </c>
      <c r="E120" s="234" t="s">
        <v>66</v>
      </c>
      <c r="F120" s="276" t="s">
        <v>67</v>
      </c>
      <c r="G120" s="8"/>
    </row>
    <row r="121" spans="1:7" x14ac:dyDescent="0.2">
      <c r="A121" s="11" t="s">
        <v>227</v>
      </c>
      <c r="B121" s="202" t="s">
        <v>8</v>
      </c>
      <c r="C121" s="202">
        <v>1</v>
      </c>
      <c r="D121" s="235">
        <v>1658.48</v>
      </c>
      <c r="E121" s="235">
        <f>C121*D121</f>
        <v>1658.48</v>
      </c>
    </row>
    <row r="122" spans="1:7" x14ac:dyDescent="0.2">
      <c r="A122" s="11" t="str">
        <f>$A$92</f>
        <v>Horas extra (100%)</v>
      </c>
      <c r="B122" s="303" t="s">
        <v>0</v>
      </c>
      <c r="C122" s="202">
        <v>6.75</v>
      </c>
      <c r="D122" s="235">
        <f>D121/220*2</f>
        <v>15.077090909090909</v>
      </c>
      <c r="E122" s="235">
        <f>C122*D122</f>
        <v>101.77036363636364</v>
      </c>
    </row>
    <row r="123" spans="1:7" x14ac:dyDescent="0.2">
      <c r="A123" s="11" t="s">
        <v>228</v>
      </c>
      <c r="B123" s="202" t="s">
        <v>8</v>
      </c>
      <c r="C123" s="202">
        <v>1</v>
      </c>
      <c r="D123" s="235">
        <v>1045</v>
      </c>
      <c r="E123" s="235"/>
    </row>
    <row r="124" spans="1:7" hidden="1" x14ac:dyDescent="0.2">
      <c r="A124" s="12" t="s">
        <v>34</v>
      </c>
      <c r="B124" s="203" t="s">
        <v>0</v>
      </c>
      <c r="C124" s="287"/>
      <c r="D124" s="236">
        <f>D121/220*2</f>
        <v>15.077090909090909</v>
      </c>
      <c r="E124" s="236">
        <f>C124*D124</f>
        <v>0</v>
      </c>
      <c r="G124" s="8" t="s">
        <v>265</v>
      </c>
    </row>
    <row r="125" spans="1:7" hidden="1" x14ac:dyDescent="0.2">
      <c r="A125" s="12" t="s">
        <v>35</v>
      </c>
      <c r="B125" s="203" t="s">
        <v>0</v>
      </c>
      <c r="C125" s="287"/>
      <c r="D125" s="236">
        <f>D121/220*1.5</f>
        <v>11.307818181818181</v>
      </c>
      <c r="E125" s="236">
        <f>C125*D125</f>
        <v>0</v>
      </c>
      <c r="G125" s="8" t="s">
        <v>267</v>
      </c>
    </row>
    <row r="126" spans="1:7" ht="13.15" hidden="1" customHeight="1" x14ac:dyDescent="0.2">
      <c r="A126" s="12" t="s">
        <v>231</v>
      </c>
      <c r="B126" s="203" t="s">
        <v>33</v>
      </c>
      <c r="D126" s="236">
        <f>63/302*(SUM(E124:E125))</f>
        <v>0</v>
      </c>
      <c r="E126" s="236">
        <f>D126</f>
        <v>0</v>
      </c>
      <c r="G126" s="8" t="s">
        <v>230</v>
      </c>
    </row>
    <row r="127" spans="1:7" x14ac:dyDescent="0.2">
      <c r="A127" s="12" t="s">
        <v>226</v>
      </c>
      <c r="B127" s="203"/>
      <c r="C127" s="289">
        <v>1</v>
      </c>
      <c r="D127" s="236"/>
      <c r="E127" s="236"/>
    </row>
    <row r="128" spans="1:7" x14ac:dyDescent="0.2">
      <c r="A128" s="12" t="s">
        <v>1</v>
      </c>
      <c r="B128" s="203" t="s">
        <v>2</v>
      </c>
      <c r="C128" s="203">
        <v>40</v>
      </c>
      <c r="D128" s="236">
        <f>IF(C127=2,SUM(E121:E126),IF(C127=1,(SUM(E121:E126))*D123/D121,0))</f>
        <v>1109.125</v>
      </c>
      <c r="E128" s="236">
        <f>C128*D128/100</f>
        <v>443.65</v>
      </c>
    </row>
    <row r="129" spans="1:7" s="9" customFormat="1" x14ac:dyDescent="0.2">
      <c r="A129" s="34" t="s">
        <v>3</v>
      </c>
      <c r="B129" s="204"/>
      <c r="C129" s="204"/>
      <c r="D129" s="237"/>
      <c r="E129" s="244">
        <f>SUM(E121:E128)</f>
        <v>2203.9003636363636</v>
      </c>
      <c r="F129" s="278"/>
      <c r="G129" s="19"/>
    </row>
    <row r="130" spans="1:7" x14ac:dyDescent="0.2">
      <c r="A130" s="12" t="s">
        <v>4</v>
      </c>
      <c r="B130" s="203" t="s">
        <v>2</v>
      </c>
      <c r="C130" s="236">
        <f>'2.Encargos Sociais'!$C$34*100</f>
        <v>75.87</v>
      </c>
      <c r="D130" s="236">
        <f>E129</f>
        <v>2203.9003636363636</v>
      </c>
      <c r="E130" s="236">
        <f>D130*C130/100</f>
        <v>1672.0992058909092</v>
      </c>
    </row>
    <row r="131" spans="1:7" s="9" customFormat="1" x14ac:dyDescent="0.2">
      <c r="A131" s="34" t="s">
        <v>269</v>
      </c>
      <c r="B131" s="205"/>
      <c r="C131" s="205"/>
      <c r="D131" s="239"/>
      <c r="E131" s="244">
        <f>E129+E130</f>
        <v>3875.9995695272728</v>
      </c>
      <c r="F131" s="278"/>
      <c r="G131" s="19"/>
    </row>
    <row r="132" spans="1:7" ht="13.5" thickBot="1" x14ac:dyDescent="0.25">
      <c r="A132" s="12" t="s">
        <v>5</v>
      </c>
      <c r="B132" s="203" t="s">
        <v>6</v>
      </c>
      <c r="C132" s="203">
        <v>2</v>
      </c>
      <c r="D132" s="236">
        <f>E131</f>
        <v>3875.9995695272728</v>
      </c>
      <c r="E132" s="236">
        <f>C132*D132</f>
        <v>7751.9991390545456</v>
      </c>
    </row>
    <row r="133" spans="1:7" ht="13.5" thickBot="1" x14ac:dyDescent="0.25">
      <c r="D133" s="238" t="s">
        <v>201</v>
      </c>
      <c r="E133" s="265">
        <f>$B$82</f>
        <v>1</v>
      </c>
      <c r="F133" s="277">
        <f>E132*E133</f>
        <v>7751.9991390545456</v>
      </c>
    </row>
    <row r="134" spans="1:7" ht="11.25" customHeight="1" x14ac:dyDescent="0.2"/>
    <row r="135" spans="1:7" ht="13.5" hidden="1" thickBot="1" x14ac:dyDescent="0.25">
      <c r="A135" s="7" t="s">
        <v>102</v>
      </c>
    </row>
    <row r="136" spans="1:7" ht="13.5" hidden="1" thickBot="1" x14ac:dyDescent="0.25">
      <c r="A136" s="25" t="s">
        <v>64</v>
      </c>
      <c r="B136" s="201" t="s">
        <v>65</v>
      </c>
      <c r="C136" s="201" t="s">
        <v>40</v>
      </c>
      <c r="D136" s="234" t="s">
        <v>250</v>
      </c>
      <c r="E136" s="234" t="s">
        <v>66</v>
      </c>
      <c r="F136" s="276" t="s">
        <v>67</v>
      </c>
    </row>
    <row r="137" spans="1:7" hidden="1" x14ac:dyDescent="0.2">
      <c r="A137" s="11" t="s">
        <v>224</v>
      </c>
      <c r="B137" s="202" t="s">
        <v>8</v>
      </c>
      <c r="C137" s="202">
        <v>1</v>
      </c>
      <c r="D137" s="235">
        <f>D121</f>
        <v>1658.48</v>
      </c>
      <c r="E137" s="235">
        <f>C137*D137</f>
        <v>1658.48</v>
      </c>
    </row>
    <row r="138" spans="1:7" hidden="1" x14ac:dyDescent="0.2">
      <c r="A138" s="11" t="s">
        <v>225</v>
      </c>
      <c r="B138" s="202" t="s">
        <v>8</v>
      </c>
      <c r="C138" s="202">
        <v>1</v>
      </c>
      <c r="D138" s="236">
        <f>D123</f>
        <v>1045</v>
      </c>
      <c r="E138" s="236"/>
    </row>
    <row r="139" spans="1:7" hidden="1" x14ac:dyDescent="0.2">
      <c r="A139" s="12" t="s">
        <v>7</v>
      </c>
      <c r="B139" s="203" t="s">
        <v>99</v>
      </c>
      <c r="C139" s="287">
        <v>50</v>
      </c>
      <c r="D139" s="240"/>
      <c r="E139" s="240"/>
    </row>
    <row r="140" spans="1:7" hidden="1" x14ac:dyDescent="0.2">
      <c r="A140" s="12"/>
      <c r="B140" s="203" t="s">
        <v>103</v>
      </c>
      <c r="C140" s="236">
        <f>C139*8/7</f>
        <v>57.142857142857146</v>
      </c>
      <c r="D140" s="236">
        <f>D137/220*0.2</f>
        <v>1.5077090909090911</v>
      </c>
      <c r="E140" s="236">
        <f>C139*D140</f>
        <v>75.38545454545455</v>
      </c>
    </row>
    <row r="141" spans="1:7" hidden="1" x14ac:dyDescent="0.2">
      <c r="A141" s="12" t="s">
        <v>34</v>
      </c>
      <c r="B141" s="203" t="s">
        <v>0</v>
      </c>
      <c r="C141" s="287"/>
      <c r="D141" s="236">
        <f>D137/220*2</f>
        <v>15.077090909090909</v>
      </c>
      <c r="E141" s="236">
        <f>C141*D141</f>
        <v>0</v>
      </c>
      <c r="G141" s="8" t="s">
        <v>265</v>
      </c>
    </row>
    <row r="142" spans="1:7" hidden="1" x14ac:dyDescent="0.2">
      <c r="A142" s="12" t="s">
        <v>100</v>
      </c>
      <c r="B142" s="203" t="s">
        <v>99</v>
      </c>
      <c r="C142" s="287"/>
      <c r="D142" s="236"/>
      <c r="E142" s="236"/>
      <c r="G142" s="8" t="s">
        <v>266</v>
      </c>
    </row>
    <row r="143" spans="1:7" hidden="1" x14ac:dyDescent="0.2">
      <c r="A143" s="12"/>
      <c r="B143" s="203" t="s">
        <v>103</v>
      </c>
      <c r="C143" s="236">
        <f>C142*8/7</f>
        <v>0</v>
      </c>
      <c r="D143" s="236">
        <f>D137/220*2*1.2</f>
        <v>18.09250909090909</v>
      </c>
      <c r="E143" s="236">
        <f>C143*D143</f>
        <v>0</v>
      </c>
      <c r="G143" s="8" t="s">
        <v>266</v>
      </c>
    </row>
    <row r="144" spans="1:7" hidden="1" x14ac:dyDescent="0.2">
      <c r="A144" s="12" t="s">
        <v>35</v>
      </c>
      <c r="B144" s="203" t="s">
        <v>0</v>
      </c>
      <c r="C144" s="287"/>
      <c r="D144" s="236">
        <f>D137/220*1.5</f>
        <v>11.307818181818181</v>
      </c>
      <c r="E144" s="236">
        <f>C144*D144</f>
        <v>0</v>
      </c>
      <c r="G144" s="8" t="s">
        <v>267</v>
      </c>
    </row>
    <row r="145" spans="1:7" hidden="1" x14ac:dyDescent="0.2">
      <c r="A145" s="12" t="s">
        <v>229</v>
      </c>
      <c r="B145" s="203" t="s">
        <v>99</v>
      </c>
      <c r="C145" s="287"/>
      <c r="D145" s="236"/>
      <c r="E145" s="236"/>
      <c r="G145" s="8" t="s">
        <v>268</v>
      </c>
    </row>
    <row r="146" spans="1:7" hidden="1" x14ac:dyDescent="0.2">
      <c r="A146" s="12"/>
      <c r="B146" s="203" t="s">
        <v>103</v>
      </c>
      <c r="C146" s="236">
        <f>C145*8/7</f>
        <v>0</v>
      </c>
      <c r="D146" s="236">
        <f>D137/220*1.5*1.2</f>
        <v>13.569381818181817</v>
      </c>
      <c r="E146" s="236">
        <f>C146*D146</f>
        <v>0</v>
      </c>
      <c r="G146" s="8" t="s">
        <v>268</v>
      </c>
    </row>
    <row r="147" spans="1:7" ht="13.15" hidden="1" customHeight="1" x14ac:dyDescent="0.2">
      <c r="A147" s="12" t="s">
        <v>231</v>
      </c>
      <c r="B147" s="203" t="s">
        <v>33</v>
      </c>
      <c r="D147" s="236">
        <f>63/302*(SUM(E141:E146))</f>
        <v>0</v>
      </c>
      <c r="E147" s="236">
        <f>D147</f>
        <v>0</v>
      </c>
      <c r="G147" s="8" t="s">
        <v>230</v>
      </c>
    </row>
    <row r="148" spans="1:7" hidden="1" x14ac:dyDescent="0.2">
      <c r="A148" s="12" t="s">
        <v>226</v>
      </c>
      <c r="B148" s="203"/>
      <c r="C148" s="289">
        <v>1</v>
      </c>
      <c r="D148" s="236"/>
      <c r="E148" s="236"/>
    </row>
    <row r="149" spans="1:7" hidden="1" x14ac:dyDescent="0.2">
      <c r="A149" s="12" t="s">
        <v>1</v>
      </c>
      <c r="B149" s="203" t="s">
        <v>2</v>
      </c>
      <c r="C149" s="236">
        <f>+C128</f>
        <v>40</v>
      </c>
      <c r="D149" s="236">
        <f>IF(C148=2,SUM(E137:E147),IF(C148=1,SUM(E137:E147)*D138/D137,0))</f>
        <v>1092.5</v>
      </c>
      <c r="E149" s="236">
        <f>C149*D149/100</f>
        <v>437</v>
      </c>
    </row>
    <row r="150" spans="1:7" s="9" customFormat="1" hidden="1" x14ac:dyDescent="0.2">
      <c r="A150" s="39" t="s">
        <v>3</v>
      </c>
      <c r="B150" s="204"/>
      <c r="C150" s="204"/>
      <c r="D150" s="237"/>
      <c r="E150" s="264">
        <f>SUM(E137:E149)</f>
        <v>2170.8654545454547</v>
      </c>
      <c r="F150" s="278"/>
      <c r="G150" s="19"/>
    </row>
    <row r="151" spans="1:7" hidden="1" x14ac:dyDescent="0.2">
      <c r="A151" s="12" t="s">
        <v>4</v>
      </c>
      <c r="B151" s="203" t="s">
        <v>2</v>
      </c>
      <c r="C151" s="236">
        <f>'2.Encargos Sociais'!$C$34*100</f>
        <v>75.87</v>
      </c>
      <c r="D151" s="236">
        <f>E150</f>
        <v>2170.8654545454547</v>
      </c>
      <c r="E151" s="236">
        <f>D151*C151/100</f>
        <v>1647.0356203636368</v>
      </c>
    </row>
    <row r="152" spans="1:7" s="9" customFormat="1" hidden="1" x14ac:dyDescent="0.2">
      <c r="A152" s="39" t="s">
        <v>269</v>
      </c>
      <c r="B152" s="204"/>
      <c r="C152" s="204"/>
      <c r="D152" s="237"/>
      <c r="E152" s="264">
        <f>E150+E151</f>
        <v>3817.9010749090912</v>
      </c>
      <c r="F152" s="278"/>
      <c r="G152" s="19"/>
    </row>
    <row r="153" spans="1:7" ht="13.5" hidden="1" thickBot="1" x14ac:dyDescent="0.25">
      <c r="A153" s="12" t="s">
        <v>5</v>
      </c>
      <c r="B153" s="203" t="s">
        <v>6</v>
      </c>
      <c r="C153" s="203"/>
      <c r="D153" s="236">
        <f>E152</f>
        <v>3817.9010749090912</v>
      </c>
      <c r="E153" s="236">
        <f>C153*D153</f>
        <v>0</v>
      </c>
    </row>
    <row r="154" spans="1:7" ht="13.5" hidden="1" thickBot="1" x14ac:dyDescent="0.25">
      <c r="D154" s="238" t="s">
        <v>201</v>
      </c>
      <c r="E154" s="265">
        <f>$B$82</f>
        <v>1</v>
      </c>
      <c r="F154" s="277">
        <f>E153*E154</f>
        <v>0</v>
      </c>
    </row>
    <row r="155" spans="1:7" hidden="1" x14ac:dyDescent="0.2">
      <c r="D155" s="238"/>
      <c r="E155" s="199"/>
      <c r="F155" s="279"/>
    </row>
    <row r="156" spans="1:7" ht="13.5" thickBot="1" x14ac:dyDescent="0.25">
      <c r="A156" s="5" t="s">
        <v>350</v>
      </c>
    </row>
    <row r="157" spans="1:7" ht="13.5" thickBot="1" x14ac:dyDescent="0.25">
      <c r="A157" s="25" t="s">
        <v>64</v>
      </c>
      <c r="B157" s="201" t="s">
        <v>65</v>
      </c>
      <c r="C157" s="201" t="s">
        <v>40</v>
      </c>
      <c r="D157" s="234" t="s">
        <v>250</v>
      </c>
      <c r="E157" s="234" t="s">
        <v>66</v>
      </c>
      <c r="F157" s="276" t="s">
        <v>67</v>
      </c>
    </row>
    <row r="158" spans="1:7" ht="12" customHeight="1" x14ac:dyDescent="0.2">
      <c r="A158" s="11" t="s">
        <v>227</v>
      </c>
      <c r="B158" s="202" t="s">
        <v>8</v>
      </c>
      <c r="C158" s="202">
        <v>1</v>
      </c>
      <c r="D158" s="235">
        <v>2800</v>
      </c>
      <c r="E158" s="235">
        <f>C158*D158</f>
        <v>2800</v>
      </c>
    </row>
    <row r="159" spans="1:7" hidden="1" x14ac:dyDescent="0.2">
      <c r="A159" s="11" t="s">
        <v>228</v>
      </c>
      <c r="B159" s="202" t="s">
        <v>8</v>
      </c>
      <c r="C159" s="202">
        <v>1</v>
      </c>
      <c r="D159" s="235"/>
      <c r="E159" s="235"/>
    </row>
    <row r="160" spans="1:7" hidden="1" x14ac:dyDescent="0.2">
      <c r="A160" s="12" t="s">
        <v>34</v>
      </c>
      <c r="B160" s="203" t="s">
        <v>0</v>
      </c>
      <c r="C160" s="287"/>
      <c r="D160" s="236">
        <f>D158/220*2</f>
        <v>25.454545454545453</v>
      </c>
      <c r="E160" s="236">
        <f>C160*D160</f>
        <v>0</v>
      </c>
    </row>
    <row r="161" spans="1:6" hidden="1" x14ac:dyDescent="0.2">
      <c r="A161" s="12" t="s">
        <v>35</v>
      </c>
      <c r="B161" s="203" t="s">
        <v>0</v>
      </c>
      <c r="C161" s="287"/>
      <c r="D161" s="236">
        <f>D158/220*1.5</f>
        <v>19.09090909090909</v>
      </c>
      <c r="E161" s="236">
        <f>C161*D161</f>
        <v>0</v>
      </c>
    </row>
    <row r="162" spans="1:6" hidden="1" x14ac:dyDescent="0.2">
      <c r="A162" s="12" t="s">
        <v>231</v>
      </c>
      <c r="B162" s="203" t="s">
        <v>33</v>
      </c>
      <c r="D162" s="236">
        <f>63/302*(SUM(E160:E161))</f>
        <v>0</v>
      </c>
      <c r="E162" s="236">
        <f>D162</f>
        <v>0</v>
      </c>
    </row>
    <row r="163" spans="1:6" hidden="1" x14ac:dyDescent="0.2">
      <c r="A163" s="12" t="s">
        <v>226</v>
      </c>
      <c r="B163" s="203"/>
      <c r="C163" s="289">
        <v>1</v>
      </c>
      <c r="D163" s="236"/>
      <c r="E163" s="236"/>
    </row>
    <row r="164" spans="1:6" hidden="1" x14ac:dyDescent="0.2">
      <c r="A164" s="12" t="s">
        <v>1</v>
      </c>
      <c r="B164" s="203" t="s">
        <v>2</v>
      </c>
      <c r="C164" s="203">
        <v>20</v>
      </c>
      <c r="D164" s="236">
        <f>IF(C163=2,SUM(E158:E162),IF(C163=1,(SUM(E158:E162))*D159/D158,0))</f>
        <v>0</v>
      </c>
      <c r="E164" s="236">
        <f>C164*D164/100</f>
        <v>0</v>
      </c>
    </row>
    <row r="165" spans="1:6" x14ac:dyDescent="0.2">
      <c r="A165" s="184" t="s">
        <v>356</v>
      </c>
      <c r="B165" s="303" t="s">
        <v>0</v>
      </c>
      <c r="C165" s="202">
        <v>6.75</v>
      </c>
      <c r="D165" s="235">
        <f>D158/220*2</f>
        <v>25.454545454545453</v>
      </c>
      <c r="E165" s="236">
        <f>C165*D165</f>
        <v>171.81818181818181</v>
      </c>
    </row>
    <row r="166" spans="1:6" x14ac:dyDescent="0.2">
      <c r="A166" s="34" t="s">
        <v>3</v>
      </c>
      <c r="B166" s="204"/>
      <c r="C166" s="204"/>
      <c r="D166" s="237"/>
      <c r="E166" s="244">
        <f>SUM(E158:E164)</f>
        <v>2800</v>
      </c>
      <c r="F166" s="278"/>
    </row>
    <row r="167" spans="1:6" x14ac:dyDescent="0.2">
      <c r="A167" s="12" t="s">
        <v>4</v>
      </c>
      <c r="B167" s="203" t="s">
        <v>2</v>
      </c>
      <c r="C167" s="236">
        <f>'2.Encargos Sociais'!$C$34*100</f>
        <v>75.87</v>
      </c>
      <c r="D167" s="236">
        <f>E166</f>
        <v>2800</v>
      </c>
      <c r="E167" s="236">
        <f>D167*C167/100</f>
        <v>2124.36</v>
      </c>
    </row>
    <row r="168" spans="1:6" x14ac:dyDescent="0.2">
      <c r="A168" s="34" t="s">
        <v>269</v>
      </c>
      <c r="B168" s="205"/>
      <c r="C168" s="205"/>
      <c r="D168" s="239"/>
      <c r="E168" s="244">
        <f>E166+E167</f>
        <v>4924.3600000000006</v>
      </c>
      <c r="F168" s="278"/>
    </row>
    <row r="169" spans="1:6" ht="13.5" thickBot="1" x14ac:dyDescent="0.25">
      <c r="A169" s="12" t="s">
        <v>5</v>
      </c>
      <c r="B169" s="203" t="s">
        <v>6</v>
      </c>
      <c r="C169" s="203">
        <v>1</v>
      </c>
      <c r="D169" s="236">
        <f>E168</f>
        <v>4924.3600000000006</v>
      </c>
      <c r="E169" s="236">
        <f>C169*D169</f>
        <v>4924.3600000000006</v>
      </c>
    </row>
    <row r="170" spans="1:6" ht="13.5" thickBot="1" x14ac:dyDescent="0.25">
      <c r="D170" s="238" t="s">
        <v>201</v>
      </c>
      <c r="E170" s="265">
        <v>0.5</v>
      </c>
      <c r="F170" s="277">
        <f>E169*E170</f>
        <v>2462.1800000000003</v>
      </c>
    </row>
    <row r="171" spans="1:6" hidden="1" x14ac:dyDescent="0.2">
      <c r="D171" s="238"/>
      <c r="E171" s="199"/>
      <c r="F171" s="279"/>
    </row>
    <row r="172" spans="1:6" ht="13.5" hidden="1" thickBot="1" x14ac:dyDescent="0.25">
      <c r="A172" s="5" t="s">
        <v>335</v>
      </c>
    </row>
    <row r="173" spans="1:6" ht="13.5" hidden="1" thickBot="1" x14ac:dyDescent="0.25">
      <c r="A173" s="25" t="s">
        <v>64</v>
      </c>
      <c r="B173" s="201" t="s">
        <v>65</v>
      </c>
      <c r="C173" s="201" t="s">
        <v>40</v>
      </c>
      <c r="D173" s="234" t="s">
        <v>250</v>
      </c>
      <c r="E173" s="234" t="s">
        <v>66</v>
      </c>
      <c r="F173" s="276" t="s">
        <v>67</v>
      </c>
    </row>
    <row r="174" spans="1:6" hidden="1" x14ac:dyDescent="0.2">
      <c r="A174" s="11" t="s">
        <v>227</v>
      </c>
      <c r="B174" s="202" t="s">
        <v>8</v>
      </c>
      <c r="C174" s="202">
        <v>1</v>
      </c>
      <c r="D174" s="235">
        <v>1797.4</v>
      </c>
      <c r="E174" s="235">
        <f>C174*D174</f>
        <v>1797.4</v>
      </c>
    </row>
    <row r="175" spans="1:6" hidden="1" x14ac:dyDescent="0.2">
      <c r="A175" s="11" t="s">
        <v>228</v>
      </c>
      <c r="B175" s="202" t="s">
        <v>8</v>
      </c>
      <c r="C175" s="202">
        <v>1</v>
      </c>
      <c r="D175" s="235">
        <v>954</v>
      </c>
      <c r="E175" s="235"/>
    </row>
    <row r="176" spans="1:6" hidden="1" x14ac:dyDescent="0.2">
      <c r="A176" s="12" t="s">
        <v>34</v>
      </c>
      <c r="B176" s="203" t="s">
        <v>0</v>
      </c>
      <c r="C176" s="287"/>
      <c r="D176" s="236">
        <f>D174/220*2</f>
        <v>16.34</v>
      </c>
      <c r="E176" s="236">
        <f>C176*D176</f>
        <v>0</v>
      </c>
    </row>
    <row r="177" spans="1:6" hidden="1" x14ac:dyDescent="0.2">
      <c r="A177" s="12" t="s">
        <v>35</v>
      </c>
      <c r="B177" s="203" t="s">
        <v>0</v>
      </c>
      <c r="C177" s="287"/>
      <c r="D177" s="236">
        <f>D174/220*1.5</f>
        <v>12.254999999999999</v>
      </c>
      <c r="E177" s="236">
        <f>C177*D177</f>
        <v>0</v>
      </c>
    </row>
    <row r="178" spans="1:6" hidden="1" x14ac:dyDescent="0.2">
      <c r="A178" s="12" t="s">
        <v>231</v>
      </c>
      <c r="B178" s="203" t="s">
        <v>33</v>
      </c>
      <c r="D178" s="236">
        <f>63/302*(SUM(E176:E177))</f>
        <v>0</v>
      </c>
      <c r="E178" s="236">
        <f>D178</f>
        <v>0</v>
      </c>
    </row>
    <row r="179" spans="1:6" hidden="1" x14ac:dyDescent="0.2">
      <c r="A179" s="12" t="s">
        <v>226</v>
      </c>
      <c r="B179" s="203"/>
      <c r="C179" s="289">
        <v>1</v>
      </c>
      <c r="D179" s="236"/>
      <c r="E179" s="236"/>
    </row>
    <row r="180" spans="1:6" hidden="1" x14ac:dyDescent="0.2">
      <c r="A180" s="12" t="s">
        <v>1</v>
      </c>
      <c r="B180" s="203" t="s">
        <v>2</v>
      </c>
      <c r="C180" s="203">
        <v>20</v>
      </c>
      <c r="D180" s="236">
        <f>IF(C179=2,SUM(E174:E178),IF(C179=1,(SUM(E174:E178))*D175/D174,0))</f>
        <v>954</v>
      </c>
      <c r="E180" s="236">
        <f>C180*D180/100</f>
        <v>190.8</v>
      </c>
    </row>
    <row r="181" spans="1:6" hidden="1" x14ac:dyDescent="0.2">
      <c r="A181" s="34" t="s">
        <v>3</v>
      </c>
      <c r="B181" s="204"/>
      <c r="C181" s="204"/>
      <c r="D181" s="237"/>
      <c r="E181" s="244">
        <f>SUM(E174:E180)</f>
        <v>1988.2</v>
      </c>
      <c r="F181" s="278"/>
    </row>
    <row r="182" spans="1:6" hidden="1" x14ac:dyDescent="0.2">
      <c r="A182" s="12" t="s">
        <v>4</v>
      </c>
      <c r="B182" s="203" t="s">
        <v>2</v>
      </c>
      <c r="C182" s="236">
        <f>'2.Encargos Sociais'!$C$34*100</f>
        <v>75.87</v>
      </c>
      <c r="D182" s="236">
        <f>E181</f>
        <v>1988.2</v>
      </c>
      <c r="E182" s="236">
        <f>D182*C182/100</f>
        <v>1508.4473400000002</v>
      </c>
    </row>
    <row r="183" spans="1:6" hidden="1" x14ac:dyDescent="0.2">
      <c r="A183" s="34" t="s">
        <v>269</v>
      </c>
      <c r="B183" s="205"/>
      <c r="C183" s="205"/>
      <c r="D183" s="239"/>
      <c r="E183" s="244">
        <f>E181+E182</f>
        <v>3496.6473400000004</v>
      </c>
      <c r="F183" s="278"/>
    </row>
    <row r="184" spans="1:6" ht="13.5" hidden="1" thickBot="1" x14ac:dyDescent="0.25">
      <c r="A184" s="12" t="s">
        <v>5</v>
      </c>
      <c r="B184" s="203" t="s">
        <v>6</v>
      </c>
      <c r="C184" s="203"/>
      <c r="D184" s="236">
        <f>E183</f>
        <v>3496.6473400000004</v>
      </c>
      <c r="E184" s="236">
        <f>C184*D184</f>
        <v>0</v>
      </c>
    </row>
    <row r="185" spans="1:6" ht="13.5" hidden="1" thickBot="1" x14ac:dyDescent="0.25">
      <c r="D185" s="238" t="s">
        <v>201</v>
      </c>
      <c r="E185" s="265">
        <v>1</v>
      </c>
      <c r="F185" s="277">
        <f>E184*E185</f>
        <v>0</v>
      </c>
    </row>
    <row r="186" spans="1:6" hidden="1" x14ac:dyDescent="0.2">
      <c r="D186" s="238"/>
      <c r="E186" s="199"/>
      <c r="F186" s="279"/>
    </row>
    <row r="187" spans="1:6" ht="13.5" hidden="1" thickBot="1" x14ac:dyDescent="0.25">
      <c r="A187" s="5" t="s">
        <v>305</v>
      </c>
    </row>
    <row r="188" spans="1:6" ht="13.5" hidden="1" thickBot="1" x14ac:dyDescent="0.25">
      <c r="A188" s="25" t="s">
        <v>64</v>
      </c>
      <c r="B188" s="201" t="s">
        <v>65</v>
      </c>
      <c r="C188" s="201" t="s">
        <v>40</v>
      </c>
      <c r="D188" s="234" t="s">
        <v>250</v>
      </c>
      <c r="E188" s="234" t="s">
        <v>66</v>
      </c>
      <c r="F188" s="276" t="s">
        <v>67</v>
      </c>
    </row>
    <row r="189" spans="1:6" hidden="1" x14ac:dyDescent="0.2">
      <c r="A189" s="11" t="s">
        <v>227</v>
      </c>
      <c r="B189" s="202" t="s">
        <v>8</v>
      </c>
      <c r="C189" s="202">
        <v>1</v>
      </c>
      <c r="D189" s="235">
        <v>3500</v>
      </c>
      <c r="E189" s="235">
        <f>C189*D189</f>
        <v>3500</v>
      </c>
    </row>
    <row r="190" spans="1:6" hidden="1" x14ac:dyDescent="0.2">
      <c r="A190" s="11" t="s">
        <v>228</v>
      </c>
      <c r="B190" s="202" t="s">
        <v>8</v>
      </c>
      <c r="C190" s="202">
        <v>1</v>
      </c>
      <c r="D190" s="235"/>
      <c r="E190" s="235"/>
    </row>
    <row r="191" spans="1:6" hidden="1" x14ac:dyDescent="0.2">
      <c r="A191" s="12" t="s">
        <v>34</v>
      </c>
      <c r="B191" s="203" t="s">
        <v>0</v>
      </c>
      <c r="C191" s="287"/>
      <c r="D191" s="236">
        <f>D189/220*2</f>
        <v>31.818181818181817</v>
      </c>
      <c r="E191" s="236">
        <f>C191*D191</f>
        <v>0</v>
      </c>
    </row>
    <row r="192" spans="1:6" hidden="1" x14ac:dyDescent="0.2">
      <c r="A192" s="12" t="s">
        <v>35</v>
      </c>
      <c r="B192" s="203" t="s">
        <v>0</v>
      </c>
      <c r="C192" s="287"/>
      <c r="D192" s="236">
        <f>D189/220*1.5</f>
        <v>23.863636363636363</v>
      </c>
      <c r="E192" s="236">
        <f>C192*D192</f>
        <v>0</v>
      </c>
    </row>
    <row r="193" spans="1:6" hidden="1" x14ac:dyDescent="0.2">
      <c r="A193" s="12" t="s">
        <v>231</v>
      </c>
      <c r="B193" s="203" t="s">
        <v>33</v>
      </c>
      <c r="D193" s="236">
        <f>63/302*(SUM(E191:E192))</f>
        <v>0</v>
      </c>
      <c r="E193" s="236">
        <f>D193</f>
        <v>0</v>
      </c>
    </row>
    <row r="194" spans="1:6" hidden="1" x14ac:dyDescent="0.2">
      <c r="A194" s="12" t="s">
        <v>226</v>
      </c>
      <c r="B194" s="203"/>
      <c r="C194" s="289">
        <v>1</v>
      </c>
      <c r="D194" s="236"/>
      <c r="E194" s="236"/>
    </row>
    <row r="195" spans="1:6" hidden="1" x14ac:dyDescent="0.2">
      <c r="A195" s="12" t="s">
        <v>1</v>
      </c>
      <c r="B195" s="203" t="s">
        <v>2</v>
      </c>
      <c r="C195" s="203">
        <v>20</v>
      </c>
      <c r="D195" s="236">
        <f>IF(C194=2,SUM(E189:E193),IF(C194=1,(SUM(E189:E193))*D190/D189,0))</f>
        <v>0</v>
      </c>
      <c r="E195" s="236">
        <f>C195*D195/100</f>
        <v>0</v>
      </c>
    </row>
    <row r="196" spans="1:6" hidden="1" x14ac:dyDescent="0.2">
      <c r="A196" s="34" t="s">
        <v>3</v>
      </c>
      <c r="B196" s="204"/>
      <c r="C196" s="204"/>
      <c r="D196" s="237"/>
      <c r="E196" s="244">
        <f>SUM(E189:E195)</f>
        <v>3500</v>
      </c>
      <c r="F196" s="278"/>
    </row>
    <row r="197" spans="1:6" hidden="1" x14ac:dyDescent="0.2">
      <c r="A197" s="12" t="s">
        <v>4</v>
      </c>
      <c r="B197" s="203" t="s">
        <v>2</v>
      </c>
      <c r="C197" s="236">
        <f>'2.Encargos Sociais'!$C$34*100</f>
        <v>75.87</v>
      </c>
      <c r="D197" s="236">
        <f>E196</f>
        <v>3500</v>
      </c>
      <c r="E197" s="236">
        <f>D197*C197/100</f>
        <v>2655.45</v>
      </c>
    </row>
    <row r="198" spans="1:6" hidden="1" x14ac:dyDescent="0.2">
      <c r="A198" s="34" t="s">
        <v>269</v>
      </c>
      <c r="B198" s="205"/>
      <c r="C198" s="205"/>
      <c r="D198" s="239"/>
      <c r="E198" s="244">
        <f>E196+E197</f>
        <v>6155.45</v>
      </c>
      <c r="F198" s="278"/>
    </row>
    <row r="199" spans="1:6" ht="13.5" hidden="1" thickBot="1" x14ac:dyDescent="0.25">
      <c r="A199" s="12" t="s">
        <v>5</v>
      </c>
      <c r="B199" s="203" t="s">
        <v>6</v>
      </c>
      <c r="C199" s="203"/>
      <c r="D199" s="236">
        <f>E198</f>
        <v>6155.45</v>
      </c>
      <c r="E199" s="236">
        <f>C199*D199</f>
        <v>0</v>
      </c>
    </row>
    <row r="200" spans="1:6" ht="13.5" hidden="1" thickBot="1" x14ac:dyDescent="0.25">
      <c r="D200" s="238" t="s">
        <v>201</v>
      </c>
      <c r="E200" s="265">
        <v>0.33</v>
      </c>
      <c r="F200" s="277">
        <f>E199*E200</f>
        <v>0</v>
      </c>
    </row>
    <row r="201" spans="1:6" hidden="1" x14ac:dyDescent="0.2">
      <c r="D201" s="238"/>
      <c r="E201" s="199"/>
      <c r="F201" s="279"/>
    </row>
    <row r="202" spans="1:6" ht="13.5" hidden="1" thickBot="1" x14ac:dyDescent="0.25">
      <c r="A202" s="5" t="s">
        <v>306</v>
      </c>
    </row>
    <row r="203" spans="1:6" ht="13.5" hidden="1" thickBot="1" x14ac:dyDescent="0.25">
      <c r="A203" s="25" t="s">
        <v>64</v>
      </c>
      <c r="B203" s="201" t="s">
        <v>65</v>
      </c>
      <c r="C203" s="201" t="s">
        <v>40</v>
      </c>
      <c r="D203" s="234" t="s">
        <v>250</v>
      </c>
      <c r="E203" s="234" t="s">
        <v>66</v>
      </c>
      <c r="F203" s="276" t="s">
        <v>67</v>
      </c>
    </row>
    <row r="204" spans="1:6" hidden="1" x14ac:dyDescent="0.2">
      <c r="A204" s="11" t="s">
        <v>227</v>
      </c>
      <c r="B204" s="202" t="s">
        <v>8</v>
      </c>
      <c r="C204" s="202">
        <v>1</v>
      </c>
      <c r="D204" s="235">
        <v>2000</v>
      </c>
      <c r="E204" s="235">
        <f>C204*D204</f>
        <v>2000</v>
      </c>
    </row>
    <row r="205" spans="1:6" hidden="1" x14ac:dyDescent="0.2">
      <c r="A205" s="11" t="s">
        <v>228</v>
      </c>
      <c r="B205" s="202" t="s">
        <v>8</v>
      </c>
      <c r="C205" s="202">
        <v>1</v>
      </c>
      <c r="D205" s="235"/>
      <c r="E205" s="235"/>
    </row>
    <row r="206" spans="1:6" hidden="1" x14ac:dyDescent="0.2">
      <c r="A206" s="12" t="s">
        <v>34</v>
      </c>
      <c r="B206" s="203" t="s">
        <v>0</v>
      </c>
      <c r="C206" s="287"/>
      <c r="D206" s="236">
        <f>D204/220*2</f>
        <v>18.181818181818183</v>
      </c>
      <c r="E206" s="236">
        <f>C206*D206</f>
        <v>0</v>
      </c>
    </row>
    <row r="207" spans="1:6" hidden="1" x14ac:dyDescent="0.2">
      <c r="A207" s="12" t="s">
        <v>35</v>
      </c>
      <c r="B207" s="203" t="s">
        <v>0</v>
      </c>
      <c r="C207" s="287"/>
      <c r="D207" s="236">
        <f>D204/220*1.5</f>
        <v>13.636363636363637</v>
      </c>
      <c r="E207" s="236">
        <f>C207*D207</f>
        <v>0</v>
      </c>
    </row>
    <row r="208" spans="1:6" hidden="1" x14ac:dyDescent="0.2">
      <c r="A208" s="12" t="s">
        <v>231</v>
      </c>
      <c r="B208" s="203" t="s">
        <v>33</v>
      </c>
      <c r="D208" s="236">
        <f>63/302*(SUM(E206:E207))</f>
        <v>0</v>
      </c>
      <c r="E208" s="236">
        <f>D208</f>
        <v>0</v>
      </c>
    </row>
    <row r="209" spans="1:7" hidden="1" x14ac:dyDescent="0.2">
      <c r="A209" s="12" t="s">
        <v>226</v>
      </c>
      <c r="B209" s="203"/>
      <c r="C209" s="289">
        <v>1</v>
      </c>
      <c r="D209" s="236"/>
      <c r="E209" s="236"/>
    </row>
    <row r="210" spans="1:7" hidden="1" x14ac:dyDescent="0.2">
      <c r="A210" s="12" t="s">
        <v>1</v>
      </c>
      <c r="B210" s="203" t="s">
        <v>2</v>
      </c>
      <c r="C210" s="203">
        <v>20</v>
      </c>
      <c r="D210" s="236">
        <f>IF(C209=2,SUM(E204:E208),IF(C209=1,(SUM(E204:E208))*D205/D204,0))</f>
        <v>0</v>
      </c>
      <c r="E210" s="236">
        <f>C210*D210/100</f>
        <v>0</v>
      </c>
    </row>
    <row r="211" spans="1:7" hidden="1" x14ac:dyDescent="0.2">
      <c r="A211" s="34" t="s">
        <v>3</v>
      </c>
      <c r="B211" s="204"/>
      <c r="C211" s="204"/>
      <c r="D211" s="237"/>
      <c r="E211" s="244">
        <f>SUM(E204:E210)</f>
        <v>2000</v>
      </c>
      <c r="F211" s="278"/>
    </row>
    <row r="212" spans="1:7" hidden="1" x14ac:dyDescent="0.2">
      <c r="A212" s="12" t="s">
        <v>4</v>
      </c>
      <c r="B212" s="203" t="s">
        <v>2</v>
      </c>
      <c r="C212" s="236">
        <f>'2.Encargos Sociais'!$C$34*100</f>
        <v>75.87</v>
      </c>
      <c r="D212" s="236">
        <f>E211</f>
        <v>2000</v>
      </c>
      <c r="E212" s="236">
        <f>D212*C212/100</f>
        <v>1517.4</v>
      </c>
    </row>
    <row r="213" spans="1:7" hidden="1" x14ac:dyDescent="0.2">
      <c r="A213" s="34" t="s">
        <v>269</v>
      </c>
      <c r="B213" s="205"/>
      <c r="C213" s="205"/>
      <c r="D213" s="239"/>
      <c r="E213" s="244">
        <f>E211+E212</f>
        <v>3517.4</v>
      </c>
      <c r="F213" s="278"/>
    </row>
    <row r="214" spans="1:7" ht="13.5" hidden="1" thickBot="1" x14ac:dyDescent="0.25">
      <c r="A214" s="12" t="s">
        <v>5</v>
      </c>
      <c r="B214" s="203" t="s">
        <v>6</v>
      </c>
      <c r="C214" s="203"/>
      <c r="D214" s="236">
        <f>E213</f>
        <v>3517.4</v>
      </c>
      <c r="E214" s="236">
        <f>C214*D214</f>
        <v>0</v>
      </c>
    </row>
    <row r="215" spans="1:7" ht="13.5" hidden="1" thickBot="1" x14ac:dyDescent="0.25">
      <c r="D215" s="238" t="s">
        <v>201</v>
      </c>
      <c r="E215" s="265">
        <v>0.33</v>
      </c>
      <c r="F215" s="277">
        <f>E214*E215</f>
        <v>0</v>
      </c>
    </row>
    <row r="216" spans="1:7" hidden="1" x14ac:dyDescent="0.2">
      <c r="D216" s="238"/>
      <c r="E216" s="199"/>
      <c r="F216" s="279"/>
    </row>
    <row r="217" spans="1:7" ht="11.25" hidden="1" customHeight="1" x14ac:dyDescent="0.2">
      <c r="G217" s="7"/>
    </row>
    <row r="218" spans="1:7" ht="13.5" hidden="1" thickBot="1" x14ac:dyDescent="0.25">
      <c r="A218" s="5" t="s">
        <v>328</v>
      </c>
      <c r="B218" s="206"/>
      <c r="D218" s="185"/>
      <c r="E218" s="185"/>
      <c r="G218" s="7"/>
    </row>
    <row r="219" spans="1:7" ht="13.5" hidden="1" thickBot="1" x14ac:dyDescent="0.25">
      <c r="A219" s="25" t="s">
        <v>64</v>
      </c>
      <c r="B219" s="201" t="s">
        <v>65</v>
      </c>
      <c r="C219" s="201" t="s">
        <v>40</v>
      </c>
      <c r="D219" s="234" t="s">
        <v>250</v>
      </c>
      <c r="E219" s="234" t="s">
        <v>66</v>
      </c>
      <c r="F219" s="276" t="s">
        <v>67</v>
      </c>
      <c r="G219" s="7"/>
    </row>
    <row r="220" spans="1:7" hidden="1" x14ac:dyDescent="0.2">
      <c r="A220" s="12" t="s">
        <v>91</v>
      </c>
      <c r="B220" s="203" t="s">
        <v>33</v>
      </c>
      <c r="C220" s="290">
        <v>1</v>
      </c>
      <c r="D220" s="222">
        <v>3.5</v>
      </c>
      <c r="E220" s="236"/>
      <c r="G220" s="7"/>
    </row>
    <row r="221" spans="1:7" hidden="1" x14ac:dyDescent="0.2">
      <c r="A221" s="12" t="s">
        <v>92</v>
      </c>
      <c r="B221" s="203" t="s">
        <v>93</v>
      </c>
      <c r="D221" s="236"/>
      <c r="E221" s="236"/>
      <c r="G221" s="7"/>
    </row>
    <row r="222" spans="1:7" hidden="1" x14ac:dyDescent="0.2">
      <c r="A222" s="12" t="s">
        <v>74</v>
      </c>
      <c r="B222" s="203" t="s">
        <v>9</v>
      </c>
      <c r="C222" s="291">
        <f>$C$221*2*(C97+C116)</f>
        <v>0</v>
      </c>
      <c r="D222" s="235" t="str">
        <f>IFERROR((($C$221*2*$D$220)-(E88*0.06))/($C$221*2),"-")</f>
        <v>-</v>
      </c>
      <c r="E222" s="236" t="str">
        <f>IFERROR(C222*D222,"-")</f>
        <v>-</v>
      </c>
      <c r="G222" s="7"/>
    </row>
    <row r="223" spans="1:7" hidden="1" x14ac:dyDescent="0.2">
      <c r="A223" s="11" t="s">
        <v>44</v>
      </c>
      <c r="B223" s="202" t="s">
        <v>9</v>
      </c>
      <c r="C223" s="291">
        <f>$C$221*2*(C132+C153)</f>
        <v>0</v>
      </c>
      <c r="D223" s="235" t="str">
        <f>IFERROR((($C$221*2*$D$220)-(E121*0.06))/($C$221*2),"-")</f>
        <v>-</v>
      </c>
      <c r="E223" s="235" t="str">
        <f>IFERROR(C223*D223,"-")</f>
        <v>-</v>
      </c>
      <c r="G223" s="7"/>
    </row>
    <row r="224" spans="1:7" hidden="1" x14ac:dyDescent="0.2">
      <c r="A224" s="182" t="s">
        <v>327</v>
      </c>
      <c r="B224" s="202" t="s">
        <v>9</v>
      </c>
      <c r="C224" s="291">
        <v>13</v>
      </c>
      <c r="D224" s="235" t="str">
        <f>IFERROR((($C$221*2*$D$220)-(E174*0.06))/($C$221*2),"-")</f>
        <v>-</v>
      </c>
      <c r="E224" s="235" t="str">
        <f t="shared" ref="E224:E225" si="2">IFERROR(C224*D224,"-")</f>
        <v>-</v>
      </c>
      <c r="G224" s="7"/>
    </row>
    <row r="225" spans="1:7" ht="13.5" hidden="1" thickBot="1" x14ac:dyDescent="0.25">
      <c r="A225" s="182" t="s">
        <v>304</v>
      </c>
      <c r="B225" s="202" t="s">
        <v>9</v>
      </c>
      <c r="C225" s="291"/>
      <c r="D225" s="235" t="str">
        <f>IFERROR((($C$221*2*$D$220)-(E204*0.06))/($C$221*2),"-")</f>
        <v>-</v>
      </c>
      <c r="E225" s="235" t="str">
        <f t="shared" si="2"/>
        <v>-</v>
      </c>
      <c r="G225" s="7"/>
    </row>
    <row r="226" spans="1:7" ht="13.5" hidden="1" thickBot="1" x14ac:dyDescent="0.25">
      <c r="F226" s="280">
        <f>SUM(E222:E225)</f>
        <v>0</v>
      </c>
      <c r="G226" s="7"/>
    </row>
    <row r="227" spans="1:7" ht="11.25" customHeight="1" x14ac:dyDescent="0.2">
      <c r="G227" s="7"/>
    </row>
    <row r="228" spans="1:7" ht="13.5" thickBot="1" x14ac:dyDescent="0.25">
      <c r="A228" s="5" t="s">
        <v>353</v>
      </c>
      <c r="F228" s="248"/>
      <c r="G228" s="7"/>
    </row>
    <row r="229" spans="1:7" ht="13.5" thickBot="1" x14ac:dyDescent="0.25">
      <c r="A229" s="25" t="s">
        <v>64</v>
      </c>
      <c r="B229" s="201" t="s">
        <v>65</v>
      </c>
      <c r="C229" s="201" t="s">
        <v>40</v>
      </c>
      <c r="D229" s="234" t="s">
        <v>250</v>
      </c>
      <c r="E229" s="234" t="s">
        <v>66</v>
      </c>
      <c r="F229" s="276" t="s">
        <v>67</v>
      </c>
      <c r="G229" s="7"/>
    </row>
    <row r="230" spans="1:7" x14ac:dyDescent="0.2">
      <c r="A230" s="12" t="str">
        <f>+A222</f>
        <v>Coletor</v>
      </c>
      <c r="B230" s="203" t="s">
        <v>10</v>
      </c>
      <c r="C230" s="291">
        <v>156</v>
      </c>
      <c r="D230" s="241">
        <v>17.41</v>
      </c>
      <c r="E230" s="265">
        <f>C230*D230</f>
        <v>2715.96</v>
      </c>
      <c r="F230" s="248"/>
      <c r="G230" s="7"/>
    </row>
    <row r="231" spans="1:7" hidden="1" x14ac:dyDescent="0.2">
      <c r="A231" s="184" t="s">
        <v>343</v>
      </c>
      <c r="B231" s="203" t="s">
        <v>10</v>
      </c>
      <c r="C231" s="291"/>
      <c r="D231" s="241">
        <v>16.73</v>
      </c>
      <c r="E231" s="265">
        <f>C231*D231</f>
        <v>0</v>
      </c>
      <c r="F231" s="248"/>
      <c r="G231" s="7"/>
    </row>
    <row r="232" spans="1:7" x14ac:dyDescent="0.2">
      <c r="A232" s="12" t="str">
        <f>+A223</f>
        <v>Motorista</v>
      </c>
      <c r="B232" s="203" t="s">
        <v>10</v>
      </c>
      <c r="C232" s="291">
        <v>52</v>
      </c>
      <c r="D232" s="241">
        <v>17.41</v>
      </c>
      <c r="E232" s="265">
        <f>C232*D232</f>
        <v>905.32</v>
      </c>
      <c r="F232" s="248"/>
      <c r="G232" s="7"/>
    </row>
    <row r="233" spans="1:7" hidden="1" x14ac:dyDescent="0.2">
      <c r="A233" s="183" t="s">
        <v>322</v>
      </c>
      <c r="B233" s="203" t="s">
        <v>10</v>
      </c>
      <c r="C233" s="291"/>
      <c r="D233" s="241">
        <v>16</v>
      </c>
      <c r="E233" s="265">
        <f t="shared" ref="E233:E234" si="3">C233*D233</f>
        <v>0</v>
      </c>
      <c r="F233" s="248"/>
      <c r="G233" s="7"/>
    </row>
    <row r="234" spans="1:7" ht="13.5" thickBot="1" x14ac:dyDescent="0.25">
      <c r="A234" s="184" t="s">
        <v>336</v>
      </c>
      <c r="B234" s="203" t="s">
        <v>10</v>
      </c>
      <c r="C234" s="291">
        <v>13</v>
      </c>
      <c r="D234" s="241">
        <v>17.41</v>
      </c>
      <c r="E234" s="265">
        <f t="shared" si="3"/>
        <v>226.33</v>
      </c>
      <c r="F234" s="248"/>
      <c r="G234" s="7"/>
    </row>
    <row r="235" spans="1:7" ht="13.5" thickBot="1" x14ac:dyDescent="0.25">
      <c r="F235" s="280">
        <f>SUM(E230:E234)</f>
        <v>3847.61</v>
      </c>
      <c r="G235" s="7"/>
    </row>
    <row r="236" spans="1:7" hidden="1" x14ac:dyDescent="0.2">
      <c r="G236" s="7"/>
    </row>
    <row r="237" spans="1:7" ht="13.5" hidden="1" thickBot="1" x14ac:dyDescent="0.25">
      <c r="A237" s="5" t="s">
        <v>307</v>
      </c>
      <c r="F237" s="248"/>
      <c r="G237" s="7"/>
    </row>
    <row r="238" spans="1:7" ht="13.5" hidden="1" thickBot="1" x14ac:dyDescent="0.25">
      <c r="A238" s="25" t="s">
        <v>64</v>
      </c>
      <c r="B238" s="201" t="s">
        <v>65</v>
      </c>
      <c r="C238" s="201" t="s">
        <v>40</v>
      </c>
      <c r="D238" s="234" t="s">
        <v>250</v>
      </c>
      <c r="E238" s="234" t="s">
        <v>66</v>
      </c>
      <c r="F238" s="276" t="s">
        <v>67</v>
      </c>
      <c r="G238" s="7"/>
    </row>
    <row r="239" spans="1:7" hidden="1" x14ac:dyDescent="0.2">
      <c r="A239" s="12" t="str">
        <f>+A230</f>
        <v>Coletor</v>
      </c>
      <c r="B239" s="203" t="s">
        <v>10</v>
      </c>
      <c r="C239" s="291">
        <f>E65+E66</f>
        <v>6</v>
      </c>
      <c r="D239" s="241"/>
      <c r="E239" s="265">
        <f>C239*D239</f>
        <v>0</v>
      </c>
      <c r="F239" s="248"/>
      <c r="G239" s="7"/>
    </row>
    <row r="240" spans="1:7" ht="13.5" hidden="1" thickBot="1" x14ac:dyDescent="0.25">
      <c r="A240" s="12" t="str">
        <f>+A232</f>
        <v>Motorista</v>
      </c>
      <c r="B240" s="203" t="s">
        <v>10</v>
      </c>
      <c r="C240" s="291">
        <f>E67+E68</f>
        <v>2</v>
      </c>
      <c r="D240" s="241"/>
      <c r="E240" s="265">
        <f>C240*D240</f>
        <v>0</v>
      </c>
      <c r="F240" s="248"/>
      <c r="G240" s="7"/>
    </row>
    <row r="241" spans="1:7" ht="13.5" hidden="1" thickBot="1" x14ac:dyDescent="0.25">
      <c r="D241" s="238" t="s">
        <v>201</v>
      </c>
      <c r="E241" s="265">
        <f>$B$82</f>
        <v>1</v>
      </c>
      <c r="F241" s="280">
        <f>SUM(E239:E240)*E241</f>
        <v>0</v>
      </c>
      <c r="G241" s="7"/>
    </row>
    <row r="242" spans="1:7" x14ac:dyDescent="0.2">
      <c r="D242" s="238"/>
      <c r="E242" s="199"/>
      <c r="F242" s="248"/>
      <c r="G242" s="7"/>
    </row>
    <row r="243" spans="1:7" ht="13.5" thickBot="1" x14ac:dyDescent="0.25">
      <c r="A243" s="5" t="s">
        <v>358</v>
      </c>
      <c r="D243" s="238"/>
      <c r="E243" s="199"/>
      <c r="F243" s="248"/>
      <c r="G243" s="7"/>
    </row>
    <row r="244" spans="1:7" ht="13.5" thickBot="1" x14ac:dyDescent="0.25">
      <c r="A244" s="25" t="s">
        <v>64</v>
      </c>
      <c r="B244" s="201" t="s">
        <v>359</v>
      </c>
      <c r="C244" s="201" t="s">
        <v>40</v>
      </c>
      <c r="D244" s="234" t="s">
        <v>250</v>
      </c>
      <c r="E244" s="234" t="s">
        <v>66</v>
      </c>
      <c r="F244" s="276" t="s">
        <v>357</v>
      </c>
      <c r="G244" s="7"/>
    </row>
    <row r="245" spans="1:7" x14ac:dyDescent="0.2">
      <c r="A245" s="184" t="s">
        <v>74</v>
      </c>
      <c r="B245" s="304" t="s">
        <v>359</v>
      </c>
      <c r="C245" s="291">
        <v>132</v>
      </c>
      <c r="D245" s="241">
        <v>2.4</v>
      </c>
      <c r="E245" s="265">
        <f>C245*D245</f>
        <v>316.8</v>
      </c>
      <c r="F245" s="248"/>
      <c r="G245" s="7"/>
    </row>
    <row r="246" spans="1:7" x14ac:dyDescent="0.2">
      <c r="A246" s="184" t="s">
        <v>44</v>
      </c>
      <c r="B246" s="304" t="s">
        <v>359</v>
      </c>
      <c r="C246" s="291">
        <v>88</v>
      </c>
      <c r="D246" s="241">
        <v>2.4</v>
      </c>
      <c r="E246" s="265">
        <f t="shared" ref="E246:E247" si="4">C246*D246</f>
        <v>211.2</v>
      </c>
      <c r="F246" s="248"/>
      <c r="G246" s="7"/>
    </row>
    <row r="247" spans="1:7" ht="13.5" thickBot="1" x14ac:dyDescent="0.25">
      <c r="A247" s="184" t="s">
        <v>336</v>
      </c>
      <c r="B247" s="304" t="s">
        <v>359</v>
      </c>
      <c r="C247" s="291">
        <v>22</v>
      </c>
      <c r="D247" s="241">
        <v>2.4</v>
      </c>
      <c r="E247" s="265">
        <f t="shared" si="4"/>
        <v>52.8</v>
      </c>
      <c r="F247" s="248"/>
      <c r="G247" s="7"/>
    </row>
    <row r="248" spans="1:7" ht="13.5" thickBot="1" x14ac:dyDescent="0.25">
      <c r="F248" s="280">
        <f>SUM(E245:E247)</f>
        <v>580.79999999999995</v>
      </c>
      <c r="G248" s="7"/>
    </row>
    <row r="249" spans="1:7" x14ac:dyDescent="0.2">
      <c r="D249" s="238"/>
      <c r="E249" s="199"/>
      <c r="F249" s="248"/>
      <c r="G249" s="7"/>
    </row>
    <row r="250" spans="1:7" ht="13.5" thickBot="1" x14ac:dyDescent="0.25">
      <c r="G250" s="7"/>
    </row>
    <row r="251" spans="1:7" ht="13.5" thickBot="1" x14ac:dyDescent="0.25">
      <c r="A251" s="13" t="s">
        <v>94</v>
      </c>
      <c r="B251" s="207"/>
      <c r="C251" s="207"/>
      <c r="D251" s="229"/>
      <c r="E251" s="266"/>
      <c r="F251" s="280">
        <f>F241+F235+F226+F154+F133+F117+F98+F215+F200+F185+F170+F248</f>
        <v>35163.245991686366</v>
      </c>
      <c r="G251" s="7"/>
    </row>
    <row r="253" spans="1:7" x14ac:dyDescent="0.2">
      <c r="A253" s="9" t="s">
        <v>45</v>
      </c>
      <c r="G253" s="7"/>
    </row>
    <row r="254" spans="1:7" ht="11.25" customHeight="1" x14ac:dyDescent="0.2">
      <c r="G254" s="7"/>
    </row>
    <row r="255" spans="1:7" ht="13.9" customHeight="1" x14ac:dyDescent="0.2">
      <c r="A255" s="7" t="s">
        <v>203</v>
      </c>
      <c r="G255" s="7"/>
    </row>
    <row r="256" spans="1:7" ht="11.25" customHeight="1" thickBot="1" x14ac:dyDescent="0.25">
      <c r="G256" s="7"/>
    </row>
    <row r="257" spans="1:7" ht="27.75" customHeight="1" thickBot="1" x14ac:dyDescent="0.25">
      <c r="A257" s="25" t="s">
        <v>64</v>
      </c>
      <c r="B257" s="201" t="s">
        <v>65</v>
      </c>
      <c r="C257" s="292" t="s">
        <v>271</v>
      </c>
      <c r="D257" s="234" t="s">
        <v>250</v>
      </c>
      <c r="E257" s="234" t="s">
        <v>66</v>
      </c>
      <c r="F257" s="276" t="s">
        <v>67</v>
      </c>
      <c r="G257" s="7"/>
    </row>
    <row r="258" spans="1:7" hidden="1" x14ac:dyDescent="0.2">
      <c r="A258" s="11" t="s">
        <v>68</v>
      </c>
      <c r="B258" s="202" t="s">
        <v>10</v>
      </c>
      <c r="C258" s="293"/>
      <c r="D258" s="235">
        <v>65</v>
      </c>
      <c r="E258" s="235">
        <f>IFERROR(D258/C258,0)</f>
        <v>0</v>
      </c>
      <c r="G258" s="7"/>
    </row>
    <row r="259" spans="1:7" ht="13.15" customHeight="1" x14ac:dyDescent="0.2">
      <c r="A259" s="12" t="s">
        <v>29</v>
      </c>
      <c r="B259" s="203" t="s">
        <v>10</v>
      </c>
      <c r="C259" s="293">
        <v>2</v>
      </c>
      <c r="D259" s="235">
        <v>35</v>
      </c>
      <c r="E259" s="235">
        <f t="shared" ref="E259:E268" si="5">IFERROR(D259/C259,0)</f>
        <v>17.5</v>
      </c>
      <c r="G259" s="7"/>
    </row>
    <row r="260" spans="1:7" x14ac:dyDescent="0.2">
      <c r="A260" s="12" t="s">
        <v>30</v>
      </c>
      <c r="B260" s="203" t="s">
        <v>10</v>
      </c>
      <c r="C260" s="293">
        <v>1</v>
      </c>
      <c r="D260" s="235">
        <v>30</v>
      </c>
      <c r="E260" s="235">
        <f t="shared" si="5"/>
        <v>30</v>
      </c>
      <c r="G260" s="7"/>
    </row>
    <row r="261" spans="1:7" ht="13.15" customHeight="1" x14ac:dyDescent="0.2">
      <c r="A261" s="12" t="s">
        <v>31</v>
      </c>
      <c r="B261" s="203" t="s">
        <v>10</v>
      </c>
      <c r="C261" s="293">
        <v>3</v>
      </c>
      <c r="D261" s="235">
        <v>12</v>
      </c>
      <c r="E261" s="235">
        <f t="shared" si="5"/>
        <v>4</v>
      </c>
      <c r="G261" s="7"/>
    </row>
    <row r="262" spans="1:7" ht="13.9" customHeight="1" x14ac:dyDescent="0.2">
      <c r="A262" s="12" t="s">
        <v>70</v>
      </c>
      <c r="B262" s="203" t="s">
        <v>48</v>
      </c>
      <c r="C262" s="293">
        <v>2</v>
      </c>
      <c r="D262" s="235">
        <v>64</v>
      </c>
      <c r="E262" s="235">
        <f t="shared" si="5"/>
        <v>32</v>
      </c>
      <c r="G262" s="7"/>
    </row>
    <row r="263" spans="1:7" ht="13.15" customHeight="1" x14ac:dyDescent="0.2">
      <c r="A263" s="12" t="s">
        <v>95</v>
      </c>
      <c r="B263" s="203" t="s">
        <v>48</v>
      </c>
      <c r="C263" s="293">
        <v>2</v>
      </c>
      <c r="D263" s="235">
        <v>10</v>
      </c>
      <c r="E263" s="235">
        <f t="shared" si="5"/>
        <v>5</v>
      </c>
    </row>
    <row r="264" spans="1:7" ht="13.15" customHeight="1" x14ac:dyDescent="0.2">
      <c r="A264" s="184" t="s">
        <v>68</v>
      </c>
      <c r="B264" s="304" t="s">
        <v>10</v>
      </c>
      <c r="C264" s="293">
        <v>6</v>
      </c>
      <c r="D264" s="235">
        <v>169</v>
      </c>
      <c r="E264" s="235">
        <f t="shared" si="5"/>
        <v>28.166666666666668</v>
      </c>
    </row>
    <row r="265" spans="1:7" x14ac:dyDescent="0.2">
      <c r="A265" s="12" t="s">
        <v>69</v>
      </c>
      <c r="B265" s="203" t="s">
        <v>10</v>
      </c>
      <c r="C265" s="293">
        <v>6</v>
      </c>
      <c r="D265" s="235">
        <v>66</v>
      </c>
      <c r="E265" s="235">
        <f t="shared" si="5"/>
        <v>11</v>
      </c>
    </row>
    <row r="266" spans="1:7" s="1" customFormat="1" hidden="1" x14ac:dyDescent="0.2">
      <c r="A266" s="2" t="s">
        <v>11</v>
      </c>
      <c r="B266" s="208" t="s">
        <v>10</v>
      </c>
      <c r="C266" s="293"/>
      <c r="D266" s="235">
        <v>26.45</v>
      </c>
      <c r="E266" s="235">
        <f t="shared" si="5"/>
        <v>0</v>
      </c>
      <c r="F266" s="281"/>
      <c r="G266" s="16"/>
    </row>
    <row r="267" spans="1:7" x14ac:dyDescent="0.2">
      <c r="A267" s="12" t="s">
        <v>32</v>
      </c>
      <c r="B267" s="203" t="s">
        <v>48</v>
      </c>
      <c r="C267" s="293">
        <v>0.25</v>
      </c>
      <c r="D267" s="235">
        <v>18.989999999999998</v>
      </c>
      <c r="E267" s="235">
        <f t="shared" si="5"/>
        <v>75.959999999999994</v>
      </c>
    </row>
    <row r="268" spans="1:7" ht="13.15" customHeight="1" x14ac:dyDescent="0.2">
      <c r="A268" s="12" t="s">
        <v>63</v>
      </c>
      <c r="B268" s="203" t="s">
        <v>49</v>
      </c>
      <c r="C268" s="293">
        <v>1</v>
      </c>
      <c r="D268" s="235">
        <v>16</v>
      </c>
      <c r="E268" s="235">
        <f t="shared" si="5"/>
        <v>16</v>
      </c>
    </row>
    <row r="269" spans="1:7" hidden="1" x14ac:dyDescent="0.2">
      <c r="A269" s="12" t="s">
        <v>204</v>
      </c>
      <c r="B269" s="203" t="s">
        <v>126</v>
      </c>
      <c r="C269" s="289">
        <v>1</v>
      </c>
      <c r="D269" s="235"/>
      <c r="E269" s="236">
        <f t="shared" ref="E269:E270" si="6">C269*D269</f>
        <v>0</v>
      </c>
    </row>
    <row r="270" spans="1:7" ht="13.5" thickBot="1" x14ac:dyDescent="0.25">
      <c r="A270" s="12" t="s">
        <v>5</v>
      </c>
      <c r="B270" s="203" t="s">
        <v>6</v>
      </c>
      <c r="C270" s="289">
        <f>E65+E66</f>
        <v>6</v>
      </c>
      <c r="D270" s="236">
        <f>+SUM(E258:E269)</f>
        <v>219.62666666666667</v>
      </c>
      <c r="E270" s="236">
        <f t="shared" si="6"/>
        <v>1317.76</v>
      </c>
    </row>
    <row r="271" spans="1:7" ht="13.5" thickBot="1" x14ac:dyDescent="0.25">
      <c r="D271" s="238" t="s">
        <v>201</v>
      </c>
      <c r="E271" s="265">
        <f>$B$82</f>
        <v>1</v>
      </c>
      <c r="F271" s="277">
        <f>E270*E271</f>
        <v>1317.76</v>
      </c>
    </row>
    <row r="272" spans="1:7" ht="11.25" customHeight="1" x14ac:dyDescent="0.2"/>
    <row r="273" spans="1:7" ht="13.9" customHeight="1" x14ac:dyDescent="0.2">
      <c r="A273" s="7" t="s">
        <v>205</v>
      </c>
    </row>
    <row r="274" spans="1:7" ht="11.25" customHeight="1" thickBot="1" x14ac:dyDescent="0.25"/>
    <row r="275" spans="1:7" ht="24.75" thickBot="1" x14ac:dyDescent="0.25">
      <c r="A275" s="25" t="s">
        <v>64</v>
      </c>
      <c r="B275" s="201" t="s">
        <v>65</v>
      </c>
      <c r="C275" s="292" t="s">
        <v>271</v>
      </c>
      <c r="D275" s="234" t="s">
        <v>250</v>
      </c>
      <c r="E275" s="234" t="s">
        <v>66</v>
      </c>
      <c r="F275" s="276" t="s">
        <v>67</v>
      </c>
    </row>
    <row r="276" spans="1:7" hidden="1" x14ac:dyDescent="0.2">
      <c r="A276" s="11" t="s">
        <v>68</v>
      </c>
      <c r="B276" s="202" t="s">
        <v>10</v>
      </c>
      <c r="C276" s="293"/>
      <c r="D276" s="235">
        <f>+D258</f>
        <v>65</v>
      </c>
      <c r="E276" s="235">
        <f>IFERROR(D276/C276,0)</f>
        <v>0</v>
      </c>
    </row>
    <row r="277" spans="1:7" x14ac:dyDescent="0.2">
      <c r="A277" s="12" t="s">
        <v>29</v>
      </c>
      <c r="B277" s="203" t="s">
        <v>10</v>
      </c>
      <c r="C277" s="293">
        <v>3</v>
      </c>
      <c r="D277" s="236">
        <f>+D259</f>
        <v>35</v>
      </c>
      <c r="E277" s="235">
        <f t="shared" ref="E277:E282" si="7">IFERROR(D277/C277,0)</f>
        <v>11.666666666666666</v>
      </c>
    </row>
    <row r="278" spans="1:7" x14ac:dyDescent="0.2">
      <c r="A278" s="184" t="s">
        <v>32</v>
      </c>
      <c r="B278" s="304" t="s">
        <v>10</v>
      </c>
      <c r="C278" s="293">
        <v>0.25</v>
      </c>
      <c r="D278" s="236">
        <v>18.989999999999998</v>
      </c>
      <c r="E278" s="235">
        <f t="shared" si="7"/>
        <v>75.959999999999994</v>
      </c>
    </row>
    <row r="279" spans="1:7" x14ac:dyDescent="0.2">
      <c r="A279" s="12" t="s">
        <v>30</v>
      </c>
      <c r="B279" s="203" t="s">
        <v>10</v>
      </c>
      <c r="C279" s="293">
        <v>2</v>
      </c>
      <c r="D279" s="236">
        <f>+D260</f>
        <v>30</v>
      </c>
      <c r="E279" s="235">
        <f t="shared" si="7"/>
        <v>15</v>
      </c>
    </row>
    <row r="280" spans="1:7" x14ac:dyDescent="0.2">
      <c r="A280" s="12" t="s">
        <v>70</v>
      </c>
      <c r="B280" s="203" t="s">
        <v>48</v>
      </c>
      <c r="C280" s="293">
        <v>3</v>
      </c>
      <c r="D280" s="236">
        <f>+D262</f>
        <v>64</v>
      </c>
      <c r="E280" s="235">
        <f t="shared" si="7"/>
        <v>21.333333333333332</v>
      </c>
    </row>
    <row r="281" spans="1:7" x14ac:dyDescent="0.2">
      <c r="A281" s="12" t="s">
        <v>69</v>
      </c>
      <c r="B281" s="203" t="s">
        <v>10</v>
      </c>
      <c r="C281" s="293">
        <v>6</v>
      </c>
      <c r="D281" s="236">
        <f>+D265</f>
        <v>66</v>
      </c>
      <c r="E281" s="235">
        <f t="shared" si="7"/>
        <v>11</v>
      </c>
      <c r="G281" s="7"/>
    </row>
    <row r="282" spans="1:7" x14ac:dyDescent="0.2">
      <c r="A282" s="12" t="s">
        <v>63</v>
      </c>
      <c r="B282" s="203" t="s">
        <v>49</v>
      </c>
      <c r="C282" s="293">
        <v>3</v>
      </c>
      <c r="D282" s="236">
        <f>+D268</f>
        <v>16</v>
      </c>
      <c r="E282" s="235">
        <f t="shared" si="7"/>
        <v>5.333333333333333</v>
      </c>
      <c r="G282" s="7"/>
    </row>
    <row r="283" spans="1:7" hidden="1" x14ac:dyDescent="0.2">
      <c r="A283" s="12" t="s">
        <v>204</v>
      </c>
      <c r="B283" s="203" t="s">
        <v>126</v>
      </c>
      <c r="C283" s="289">
        <v>1</v>
      </c>
      <c r="D283" s="235"/>
      <c r="E283" s="236">
        <f t="shared" ref="E283:E284" si="8">C283*D283</f>
        <v>0</v>
      </c>
      <c r="G283" s="7"/>
    </row>
    <row r="284" spans="1:7" ht="13.5" thickBot="1" x14ac:dyDescent="0.25">
      <c r="A284" s="12" t="s">
        <v>5</v>
      </c>
      <c r="B284" s="203" t="s">
        <v>6</v>
      </c>
      <c r="C284" s="289">
        <v>3</v>
      </c>
      <c r="D284" s="236">
        <f>+SUM(E276:E283)</f>
        <v>140.29333333333332</v>
      </c>
      <c r="E284" s="236">
        <f t="shared" si="8"/>
        <v>420.88</v>
      </c>
      <c r="G284" s="7"/>
    </row>
    <row r="285" spans="1:7" ht="13.5" thickBot="1" x14ac:dyDescent="0.25">
      <c r="D285" s="238" t="s">
        <v>201</v>
      </c>
      <c r="E285" s="265">
        <f>$B$82</f>
        <v>1</v>
      </c>
      <c r="F285" s="277">
        <f>E284*E285</f>
        <v>420.88</v>
      </c>
      <c r="G285" s="7"/>
    </row>
    <row r="286" spans="1:7" ht="11.25" customHeight="1" thickBot="1" x14ac:dyDescent="0.25">
      <c r="G286" s="7"/>
    </row>
    <row r="287" spans="1:7" ht="13.5" thickBot="1" x14ac:dyDescent="0.25">
      <c r="A287" s="13" t="s">
        <v>206</v>
      </c>
      <c r="B287" s="209"/>
      <c r="C287" s="209"/>
      <c r="D287" s="242"/>
      <c r="E287" s="267"/>
      <c r="F287" s="282">
        <f>+F271+F285</f>
        <v>1738.6399999999999</v>
      </c>
      <c r="G287" s="7"/>
    </row>
    <row r="288" spans="1:7" ht="11.25" customHeight="1" x14ac:dyDescent="0.2">
      <c r="G288" s="7"/>
    </row>
    <row r="289" spans="1:10" x14ac:dyDescent="0.2">
      <c r="A289" s="9" t="s">
        <v>54</v>
      </c>
      <c r="G289" s="7"/>
    </row>
    <row r="290" spans="1:10" ht="11.25" customHeight="1" x14ac:dyDescent="0.2">
      <c r="B290" s="210"/>
      <c r="G290" s="7"/>
    </row>
    <row r="291" spans="1:10" x14ac:dyDescent="0.2">
      <c r="A291" s="5" t="s">
        <v>303</v>
      </c>
      <c r="G291" s="7"/>
    </row>
    <row r="292" spans="1:10" ht="11.25" customHeight="1" x14ac:dyDescent="0.2">
      <c r="G292" s="7"/>
    </row>
    <row r="293" spans="1:10" ht="13.5" thickBot="1" x14ac:dyDescent="0.25">
      <c r="A293" s="35" t="s">
        <v>46</v>
      </c>
      <c r="G293" s="7"/>
    </row>
    <row r="294" spans="1:10" ht="13.5" thickBot="1" x14ac:dyDescent="0.25">
      <c r="A294" s="25" t="s">
        <v>64</v>
      </c>
      <c r="B294" s="201" t="s">
        <v>65</v>
      </c>
      <c r="C294" s="201" t="s">
        <v>40</v>
      </c>
      <c r="D294" s="234" t="s">
        <v>250</v>
      </c>
      <c r="E294" s="234" t="s">
        <v>66</v>
      </c>
      <c r="F294" s="276" t="s">
        <v>67</v>
      </c>
      <c r="G294" s="7"/>
    </row>
    <row r="295" spans="1:10" x14ac:dyDescent="0.2">
      <c r="A295" s="11" t="s">
        <v>110</v>
      </c>
      <c r="B295" s="202" t="s">
        <v>10</v>
      </c>
      <c r="C295" s="202">
        <v>1</v>
      </c>
      <c r="D295" s="235">
        <v>220000</v>
      </c>
      <c r="E295" s="235">
        <f>C295*D295</f>
        <v>220000</v>
      </c>
      <c r="G295" s="7"/>
    </row>
    <row r="296" spans="1:10" x14ac:dyDescent="0.2">
      <c r="A296" s="12" t="s">
        <v>104</v>
      </c>
      <c r="B296" s="203" t="s">
        <v>105</v>
      </c>
      <c r="C296" s="203">
        <v>10</v>
      </c>
      <c r="D296" s="236"/>
      <c r="E296" s="236"/>
      <c r="G296" s="7"/>
    </row>
    <row r="297" spans="1:10" x14ac:dyDescent="0.2">
      <c r="A297" s="12" t="s">
        <v>219</v>
      </c>
      <c r="B297" s="203" t="s">
        <v>105</v>
      </c>
      <c r="C297" s="203">
        <v>0</v>
      </c>
      <c r="D297" s="236"/>
      <c r="E297" s="236"/>
      <c r="F297" s="283"/>
      <c r="I297" s="33"/>
      <c r="J297" s="33"/>
    </row>
    <row r="298" spans="1:10" x14ac:dyDescent="0.2">
      <c r="A298" s="12" t="s">
        <v>108</v>
      </c>
      <c r="B298" s="203" t="s">
        <v>2</v>
      </c>
      <c r="C298" s="236">
        <f>IFERROR(VLOOKUP(C296,'5. Depreciação'!A3:B17,2,FALSE),0)</f>
        <v>65.180000000000007</v>
      </c>
      <c r="D298" s="236">
        <f>E295</f>
        <v>220000</v>
      </c>
      <c r="E298" s="236">
        <f>C298*D298/100</f>
        <v>143396.00000000003</v>
      </c>
    </row>
    <row r="299" spans="1:10" ht="13.5" thickBot="1" x14ac:dyDescent="0.25">
      <c r="A299" s="160" t="s">
        <v>50</v>
      </c>
      <c r="B299" s="211" t="s">
        <v>8</v>
      </c>
      <c r="C299" s="211">
        <f>C296*12</f>
        <v>120</v>
      </c>
      <c r="D299" s="243">
        <f>IF(C297&lt;=C296,E298,0)</f>
        <v>143396.00000000003</v>
      </c>
      <c r="E299" s="243">
        <f>IFERROR(D299/C299,0)</f>
        <v>1194.9666666666669</v>
      </c>
    </row>
    <row r="300" spans="1:10" ht="13.5" thickTop="1" x14ac:dyDescent="0.2">
      <c r="A300" s="11" t="s">
        <v>109</v>
      </c>
      <c r="B300" s="202" t="s">
        <v>10</v>
      </c>
      <c r="C300" s="202">
        <f>C295</f>
        <v>1</v>
      </c>
      <c r="D300" s="235">
        <v>220000</v>
      </c>
      <c r="E300" s="235">
        <f>C300*D300</f>
        <v>220000</v>
      </c>
      <c r="G300" s="7"/>
    </row>
    <row r="301" spans="1:10" x14ac:dyDescent="0.2">
      <c r="A301" s="12" t="s">
        <v>106</v>
      </c>
      <c r="B301" s="203" t="s">
        <v>105</v>
      </c>
      <c r="C301" s="203">
        <v>10</v>
      </c>
      <c r="D301" s="236"/>
      <c r="E301" s="236"/>
    </row>
    <row r="302" spans="1:10" x14ac:dyDescent="0.2">
      <c r="A302" s="12" t="s">
        <v>220</v>
      </c>
      <c r="B302" s="203" t="s">
        <v>105</v>
      </c>
      <c r="C302" s="203">
        <v>0</v>
      </c>
      <c r="D302" s="236"/>
      <c r="E302" s="236"/>
      <c r="F302" s="283"/>
      <c r="I302" s="33"/>
      <c r="J302" s="33"/>
    </row>
    <row r="303" spans="1:10" x14ac:dyDescent="0.2">
      <c r="A303" s="12" t="s">
        <v>107</v>
      </c>
      <c r="B303" s="203" t="s">
        <v>2</v>
      </c>
      <c r="C303" s="265">
        <f>IFERROR(VLOOKUP(C301,'5. Depreciação'!A3:B17,2,FALSE),0)</f>
        <v>65.180000000000007</v>
      </c>
      <c r="D303" s="236">
        <f>E300</f>
        <v>220000</v>
      </c>
      <c r="E303" s="236">
        <f>C303*D303/100</f>
        <v>143396.00000000003</v>
      </c>
    </row>
    <row r="304" spans="1:10" x14ac:dyDescent="0.2">
      <c r="A304" s="34" t="s">
        <v>111</v>
      </c>
      <c r="B304" s="212" t="s">
        <v>8</v>
      </c>
      <c r="C304" s="212">
        <f>C301*12</f>
        <v>120</v>
      </c>
      <c r="D304" s="244">
        <f>IF(C302&lt;=C301,E303,0)</f>
        <v>143396.00000000003</v>
      </c>
      <c r="E304" s="244">
        <f>IFERROR(D304/C304,0)</f>
        <v>1194.9666666666669</v>
      </c>
    </row>
    <row r="305" spans="1:10" x14ac:dyDescent="0.2">
      <c r="A305" s="39" t="s">
        <v>274</v>
      </c>
      <c r="B305" s="204"/>
      <c r="C305" s="204"/>
      <c r="D305" s="237"/>
      <c r="E305" s="264">
        <f>E299+E304</f>
        <v>2389.9333333333338</v>
      </c>
    </row>
    <row r="306" spans="1:10" ht="13.5" thickBot="1" x14ac:dyDescent="0.25">
      <c r="A306" s="34" t="s">
        <v>275</v>
      </c>
      <c r="B306" s="212" t="s">
        <v>10</v>
      </c>
      <c r="C306" s="203">
        <v>2</v>
      </c>
      <c r="D306" s="244">
        <f>E305</f>
        <v>2389.9333333333338</v>
      </c>
      <c r="E306" s="264">
        <f>C306*D306</f>
        <v>4779.8666666666677</v>
      </c>
    </row>
    <row r="307" spans="1:10" ht="13.5" thickBot="1" x14ac:dyDescent="0.25">
      <c r="A307" s="155"/>
      <c r="B307" s="213"/>
      <c r="C307" s="213"/>
      <c r="D307" s="238" t="s">
        <v>201</v>
      </c>
      <c r="E307" s="265">
        <f>$B$82</f>
        <v>1</v>
      </c>
      <c r="F307" s="282">
        <f>E306*E307</f>
        <v>4779.8666666666677</v>
      </c>
    </row>
    <row r="308" spans="1:10" ht="11.25" customHeight="1" x14ac:dyDescent="0.2"/>
    <row r="309" spans="1:10" ht="13.5" thickBot="1" x14ac:dyDescent="0.25">
      <c r="A309" s="35" t="s">
        <v>116</v>
      </c>
    </row>
    <row r="310" spans="1:10" ht="13.5" thickBot="1" x14ac:dyDescent="0.25">
      <c r="A310" s="37" t="s">
        <v>64</v>
      </c>
      <c r="B310" s="214" t="s">
        <v>65</v>
      </c>
      <c r="C310" s="214" t="s">
        <v>40</v>
      </c>
      <c r="D310" s="234" t="s">
        <v>250</v>
      </c>
      <c r="E310" s="268" t="s">
        <v>66</v>
      </c>
      <c r="F310" s="276" t="s">
        <v>67</v>
      </c>
      <c r="I310" s="33"/>
      <c r="J310" s="33"/>
    </row>
    <row r="311" spans="1:10" x14ac:dyDescent="0.2">
      <c r="A311" s="12" t="s">
        <v>114</v>
      </c>
      <c r="B311" s="203" t="s">
        <v>10</v>
      </c>
      <c r="C311" s="202">
        <v>1</v>
      </c>
      <c r="D311" s="236">
        <f>D295</f>
        <v>220000</v>
      </c>
      <c r="E311" s="236">
        <f>C311*D311</f>
        <v>220000</v>
      </c>
      <c r="F311" s="283"/>
      <c r="I311" s="33"/>
      <c r="J311" s="33"/>
    </row>
    <row r="312" spans="1:10" x14ac:dyDescent="0.2">
      <c r="A312" s="12" t="s">
        <v>223</v>
      </c>
      <c r="B312" s="203" t="s">
        <v>2</v>
      </c>
      <c r="C312" s="203">
        <v>2.04</v>
      </c>
      <c r="D312" s="236"/>
      <c r="E312" s="236"/>
      <c r="F312" s="283"/>
      <c r="I312" s="33"/>
      <c r="J312" s="33"/>
    </row>
    <row r="313" spans="1:10" x14ac:dyDescent="0.2">
      <c r="A313" s="12" t="s">
        <v>221</v>
      </c>
      <c r="B313" s="203" t="s">
        <v>33</v>
      </c>
      <c r="C313" s="294">
        <f>IFERROR(IF(C297&lt;=C296,E295-(C298/(100*C296)*C297)*E295,E295-E298),0)</f>
        <v>220000</v>
      </c>
      <c r="D313" s="236"/>
      <c r="E313" s="236"/>
      <c r="F313" s="283"/>
      <c r="I313" s="33"/>
      <c r="J313" s="33"/>
    </row>
    <row r="314" spans="1:10" x14ac:dyDescent="0.2">
      <c r="A314" s="12" t="s">
        <v>119</v>
      </c>
      <c r="B314" s="203" t="s">
        <v>33</v>
      </c>
      <c r="C314" s="236">
        <f>IFERROR(IF(C297&gt;=C296,C313,((((C313)-(E295-E298))*(((C296-C297)+1)/(2*(C296-C297))))+(E295-E298))),0)</f>
        <v>155471.79999999999</v>
      </c>
      <c r="D314" s="236"/>
      <c r="E314" s="236"/>
      <c r="F314" s="283"/>
      <c r="I314" s="33"/>
      <c r="J314" s="33"/>
    </row>
    <row r="315" spans="1:10" ht="13.5" thickBot="1" x14ac:dyDescent="0.25">
      <c r="A315" s="160" t="s">
        <v>120</v>
      </c>
      <c r="B315" s="211" t="s">
        <v>33</v>
      </c>
      <c r="C315" s="211"/>
      <c r="D315" s="243">
        <f>C312*C314/12/100</f>
        <v>264.30206000000004</v>
      </c>
      <c r="E315" s="243">
        <f>D315</f>
        <v>264.30206000000004</v>
      </c>
      <c r="F315" s="283"/>
      <c r="I315" s="33"/>
      <c r="J315" s="33"/>
    </row>
    <row r="316" spans="1:10" ht="13.5" thickTop="1" x14ac:dyDescent="0.2">
      <c r="A316" s="11" t="s">
        <v>115</v>
      </c>
      <c r="B316" s="202" t="s">
        <v>10</v>
      </c>
      <c r="C316" s="202">
        <f>C300</f>
        <v>1</v>
      </c>
      <c r="D316" s="235">
        <f>D300</f>
        <v>220000</v>
      </c>
      <c r="E316" s="235">
        <f>C316*D316</f>
        <v>220000</v>
      </c>
      <c r="F316" s="283"/>
      <c r="I316" s="33"/>
      <c r="J316" s="33"/>
    </row>
    <row r="317" spans="1:10" x14ac:dyDescent="0.2">
      <c r="A317" s="12" t="s">
        <v>223</v>
      </c>
      <c r="B317" s="203" t="s">
        <v>2</v>
      </c>
      <c r="C317" s="203">
        <f>C312</f>
        <v>2.04</v>
      </c>
      <c r="D317" s="236"/>
      <c r="E317" s="236"/>
      <c r="F317" s="283"/>
      <c r="I317" s="33"/>
      <c r="J317" s="33"/>
    </row>
    <row r="318" spans="1:10" x14ac:dyDescent="0.2">
      <c r="A318" s="12" t="s">
        <v>222</v>
      </c>
      <c r="B318" s="203" t="s">
        <v>33</v>
      </c>
      <c r="C318" s="294">
        <f>IFERROR(IF(C302&lt;=C301,E300-(C303/(100*C301)*C302)*E300,E300-E303),0)</f>
        <v>220000</v>
      </c>
      <c r="D318" s="236"/>
      <c r="E318" s="236"/>
      <c r="F318" s="283"/>
      <c r="I318" s="33"/>
      <c r="J318" s="33"/>
    </row>
    <row r="319" spans="1:10" x14ac:dyDescent="0.2">
      <c r="A319" s="12" t="s">
        <v>121</v>
      </c>
      <c r="B319" s="203" t="s">
        <v>33</v>
      </c>
      <c r="C319" s="236">
        <f>IFERROR(IF(C302&gt;=C301,C318,((((C318)-(E300-E303))*(((C301-C302)+1)/(2*(C301-C302))))+(E300-E303))),0)</f>
        <v>155471.79999999999</v>
      </c>
      <c r="D319" s="236"/>
      <c r="E319" s="236"/>
      <c r="F319" s="283"/>
      <c r="I319" s="33"/>
      <c r="J319" s="33"/>
    </row>
    <row r="320" spans="1:10" x14ac:dyDescent="0.2">
      <c r="A320" s="34" t="s">
        <v>118</v>
      </c>
      <c r="B320" s="212" t="s">
        <v>33</v>
      </c>
      <c r="C320" s="212"/>
      <c r="D320" s="244">
        <f>C317*C319/12/100</f>
        <v>264.30206000000004</v>
      </c>
      <c r="E320" s="244">
        <f>D320</f>
        <v>264.30206000000004</v>
      </c>
      <c r="F320" s="283"/>
      <c r="I320" s="33"/>
      <c r="J320" s="33"/>
    </row>
    <row r="321" spans="1:10" x14ac:dyDescent="0.2">
      <c r="A321" s="39" t="s">
        <v>274</v>
      </c>
      <c r="B321" s="204"/>
      <c r="C321" s="204"/>
      <c r="D321" s="237"/>
      <c r="E321" s="264">
        <f>E315+E320</f>
        <v>528.60412000000008</v>
      </c>
      <c r="F321" s="283"/>
      <c r="I321" s="33"/>
      <c r="J321" s="33"/>
    </row>
    <row r="322" spans="1:10" ht="13.5" thickBot="1" x14ac:dyDescent="0.25">
      <c r="A322" s="34" t="s">
        <v>275</v>
      </c>
      <c r="B322" s="212" t="s">
        <v>10</v>
      </c>
      <c r="C322" s="203">
        <f>C306</f>
        <v>2</v>
      </c>
      <c r="D322" s="244">
        <f>E321</f>
        <v>528.60412000000008</v>
      </c>
      <c r="E322" s="264">
        <f>C322*D322</f>
        <v>1057.2082400000002</v>
      </c>
      <c r="F322" s="283"/>
      <c r="I322" s="33"/>
      <c r="J322" s="33"/>
    </row>
    <row r="323" spans="1:10" ht="13.5" thickBot="1" x14ac:dyDescent="0.25">
      <c r="C323" s="295"/>
      <c r="D323" s="238" t="s">
        <v>201</v>
      </c>
      <c r="E323" s="265">
        <f>$B$82</f>
        <v>1</v>
      </c>
      <c r="F323" s="282">
        <f>E322*E323</f>
        <v>1057.2082400000002</v>
      </c>
      <c r="I323" s="33"/>
      <c r="J323" s="33"/>
    </row>
    <row r="324" spans="1:10" ht="11.25" customHeight="1" x14ac:dyDescent="0.2">
      <c r="I324" s="33"/>
      <c r="J324" s="33"/>
    </row>
    <row r="325" spans="1:10" ht="13.5" thickBot="1" x14ac:dyDescent="0.25">
      <c r="A325" s="7" t="s">
        <v>51</v>
      </c>
      <c r="I325" s="33"/>
      <c r="J325" s="33"/>
    </row>
    <row r="326" spans="1:10" ht="13.5" thickBot="1" x14ac:dyDescent="0.25">
      <c r="A326" s="25" t="s">
        <v>64</v>
      </c>
      <c r="B326" s="201" t="s">
        <v>65</v>
      </c>
      <c r="C326" s="201" t="s">
        <v>40</v>
      </c>
      <c r="D326" s="234" t="s">
        <v>250</v>
      </c>
      <c r="E326" s="234" t="s">
        <v>66</v>
      </c>
      <c r="F326" s="276" t="s">
        <v>67</v>
      </c>
      <c r="I326" s="33"/>
      <c r="J326" s="33"/>
    </row>
    <row r="327" spans="1:10" x14ac:dyDescent="0.2">
      <c r="A327" s="11" t="s">
        <v>12</v>
      </c>
      <c r="B327" s="202" t="s">
        <v>10</v>
      </c>
      <c r="C327" s="235">
        <f>C306</f>
        <v>2</v>
      </c>
      <c r="D327" s="235">
        <f>0.01*($E$295)</f>
        <v>2200</v>
      </c>
      <c r="E327" s="235">
        <f>C327*D327</f>
        <v>4400</v>
      </c>
      <c r="I327" s="33"/>
      <c r="J327" s="33"/>
    </row>
    <row r="328" spans="1:10" x14ac:dyDescent="0.2">
      <c r="A328" s="12" t="s">
        <v>200</v>
      </c>
      <c r="B328" s="203" t="s">
        <v>10</v>
      </c>
      <c r="C328" s="235">
        <f>C306</f>
        <v>2</v>
      </c>
      <c r="D328" s="236">
        <v>150</v>
      </c>
      <c r="E328" s="236">
        <f>C328*D328</f>
        <v>300</v>
      </c>
      <c r="I328" s="33"/>
      <c r="J328" s="33"/>
    </row>
    <row r="329" spans="1:10" x14ac:dyDescent="0.2">
      <c r="A329" s="12" t="s">
        <v>13</v>
      </c>
      <c r="B329" s="203" t="s">
        <v>10</v>
      </c>
      <c r="C329" s="235">
        <f>C306</f>
        <v>2</v>
      </c>
      <c r="D329" s="236">
        <v>1480</v>
      </c>
      <c r="E329" s="236">
        <f>C329*D329</f>
        <v>2960</v>
      </c>
      <c r="F329" s="279"/>
      <c r="I329" s="33"/>
      <c r="J329" s="33"/>
    </row>
    <row r="330" spans="1:10" ht="13.5" thickBot="1" x14ac:dyDescent="0.25">
      <c r="A330" s="34" t="s">
        <v>14</v>
      </c>
      <c r="B330" s="212" t="s">
        <v>8</v>
      </c>
      <c r="C330" s="212">
        <v>12</v>
      </c>
      <c r="D330" s="244">
        <f>SUM(E327:E329)</f>
        <v>7660</v>
      </c>
      <c r="E330" s="244">
        <f>D330/C330</f>
        <v>638.33333333333337</v>
      </c>
      <c r="I330" s="33"/>
      <c r="J330" s="33"/>
    </row>
    <row r="331" spans="1:10" ht="13.5" thickBot="1" x14ac:dyDescent="0.25">
      <c r="D331" s="238" t="s">
        <v>201</v>
      </c>
      <c r="E331" s="265">
        <f>$B$82</f>
        <v>1</v>
      </c>
      <c r="F331" s="277">
        <f>E330*E331</f>
        <v>638.33333333333337</v>
      </c>
      <c r="I331" s="33"/>
      <c r="J331" s="33"/>
    </row>
    <row r="332" spans="1:10" ht="11.25" customHeight="1" x14ac:dyDescent="0.2">
      <c r="I332" s="33"/>
      <c r="J332" s="33"/>
    </row>
    <row r="333" spans="1:10" x14ac:dyDescent="0.2">
      <c r="A333" s="7" t="s">
        <v>52</v>
      </c>
      <c r="B333" s="215"/>
      <c r="I333" s="33"/>
      <c r="J333" s="33"/>
    </row>
    <row r="334" spans="1:10" x14ac:dyDescent="0.2">
      <c r="B334" s="215"/>
      <c r="I334" s="33"/>
      <c r="J334" s="33"/>
    </row>
    <row r="335" spans="1:10" x14ac:dyDescent="0.2">
      <c r="A335" s="34" t="s">
        <v>123</v>
      </c>
      <c r="B335" s="216">
        <v>4100</v>
      </c>
      <c r="I335" s="33"/>
      <c r="J335" s="33"/>
    </row>
    <row r="336" spans="1:10" ht="13.5" thickBot="1" x14ac:dyDescent="0.25">
      <c r="B336" s="215"/>
      <c r="I336" s="33"/>
      <c r="J336" s="33"/>
    </row>
    <row r="337" spans="1:10" ht="13.5" thickBot="1" x14ac:dyDescent="0.25">
      <c r="A337" s="25" t="s">
        <v>64</v>
      </c>
      <c r="B337" s="201" t="s">
        <v>65</v>
      </c>
      <c r="C337" s="201" t="s">
        <v>273</v>
      </c>
      <c r="D337" s="234" t="s">
        <v>250</v>
      </c>
      <c r="E337" s="234" t="s">
        <v>66</v>
      </c>
      <c r="F337" s="276" t="s">
        <v>67</v>
      </c>
      <c r="I337" s="33"/>
      <c r="J337" s="33"/>
    </row>
    <row r="338" spans="1:10" x14ac:dyDescent="0.2">
      <c r="A338" s="11" t="s">
        <v>15</v>
      </c>
      <c r="B338" s="202" t="s">
        <v>16</v>
      </c>
      <c r="C338" s="296">
        <v>1.8</v>
      </c>
      <c r="D338" s="245">
        <v>3.75</v>
      </c>
      <c r="E338" s="235"/>
      <c r="I338" s="33"/>
      <c r="J338" s="33"/>
    </row>
    <row r="339" spans="1:10" x14ac:dyDescent="0.2">
      <c r="A339" s="12" t="s">
        <v>17</v>
      </c>
      <c r="B339" s="203" t="s">
        <v>18</v>
      </c>
      <c r="C339" s="290">
        <f>B335</f>
        <v>4100</v>
      </c>
      <c r="D339" s="245">
        <f>IFERROR(+D338/C338,"-")</f>
        <v>2.0833333333333335</v>
      </c>
      <c r="E339" s="236">
        <f>IFERROR(C339*D339,"-")</f>
        <v>8541.6666666666679</v>
      </c>
      <c r="I339" s="33"/>
      <c r="J339" s="33"/>
    </row>
    <row r="340" spans="1:10" x14ac:dyDescent="0.2">
      <c r="A340" s="12" t="s">
        <v>251</v>
      </c>
      <c r="B340" s="203" t="s">
        <v>19</v>
      </c>
      <c r="C340" s="297">
        <v>6</v>
      </c>
      <c r="D340" s="236">
        <v>16</v>
      </c>
      <c r="E340" s="236"/>
      <c r="G340" s="38"/>
      <c r="H340" s="22"/>
      <c r="I340" s="33"/>
      <c r="J340" s="33"/>
    </row>
    <row r="341" spans="1:10" x14ac:dyDescent="0.2">
      <c r="A341" s="12" t="s">
        <v>20</v>
      </c>
      <c r="B341" s="203" t="s">
        <v>18</v>
      </c>
      <c r="C341" s="290">
        <f>C339</f>
        <v>4100</v>
      </c>
      <c r="D341" s="246">
        <f>+C340*D340/1000</f>
        <v>9.6000000000000002E-2</v>
      </c>
      <c r="E341" s="236">
        <f>C341*D341</f>
        <v>393.6</v>
      </c>
      <c r="G341" s="38"/>
      <c r="H341" s="22"/>
      <c r="I341" s="33"/>
      <c r="J341" s="33"/>
    </row>
    <row r="342" spans="1:10" x14ac:dyDescent="0.2">
      <c r="A342" s="12" t="s">
        <v>252</v>
      </c>
      <c r="B342" s="203" t="s">
        <v>19</v>
      </c>
      <c r="C342" s="297">
        <v>0.85</v>
      </c>
      <c r="D342" s="236">
        <v>15.8</v>
      </c>
      <c r="E342" s="236"/>
      <c r="G342" s="38"/>
      <c r="H342" s="22"/>
      <c r="I342" s="33"/>
      <c r="J342" s="33"/>
    </row>
    <row r="343" spans="1:10" x14ac:dyDescent="0.2">
      <c r="A343" s="12" t="s">
        <v>21</v>
      </c>
      <c r="B343" s="203" t="s">
        <v>18</v>
      </c>
      <c r="C343" s="290">
        <f>C339</f>
        <v>4100</v>
      </c>
      <c r="D343" s="246">
        <f>+C342*D342/1000</f>
        <v>1.3429999999999999E-2</v>
      </c>
      <c r="E343" s="236">
        <f>C343*D343</f>
        <v>55.062999999999995</v>
      </c>
      <c r="G343" s="38"/>
      <c r="H343" s="22"/>
      <c r="I343" s="33"/>
      <c r="J343" s="33"/>
    </row>
    <row r="344" spans="1:10" x14ac:dyDescent="0.2">
      <c r="A344" s="12" t="s">
        <v>253</v>
      </c>
      <c r="B344" s="203" t="s">
        <v>19</v>
      </c>
      <c r="C344" s="297">
        <v>16</v>
      </c>
      <c r="D344" s="236">
        <v>13.25</v>
      </c>
      <c r="E344" s="236"/>
      <c r="G344" s="38"/>
      <c r="H344" s="22"/>
      <c r="I344" s="33"/>
      <c r="J344" s="33"/>
    </row>
    <row r="345" spans="1:10" x14ac:dyDescent="0.2">
      <c r="A345" s="12" t="s">
        <v>22</v>
      </c>
      <c r="B345" s="203" t="s">
        <v>18</v>
      </c>
      <c r="C345" s="290">
        <f>C339</f>
        <v>4100</v>
      </c>
      <c r="D345" s="246">
        <f>+C344*D344/1000</f>
        <v>0.21199999999999999</v>
      </c>
      <c r="E345" s="236">
        <f>C345*D345</f>
        <v>869.19999999999993</v>
      </c>
      <c r="G345" s="38"/>
      <c r="H345" s="22"/>
      <c r="I345" s="33"/>
      <c r="J345" s="33"/>
    </row>
    <row r="346" spans="1:10" x14ac:dyDescent="0.2">
      <c r="A346" s="12" t="s">
        <v>23</v>
      </c>
      <c r="B346" s="203" t="s">
        <v>24</v>
      </c>
      <c r="C346" s="297">
        <v>2</v>
      </c>
      <c r="D346" s="236">
        <v>5.4</v>
      </c>
      <c r="E346" s="236"/>
      <c r="G346" s="38"/>
      <c r="H346" s="22"/>
      <c r="I346" s="33"/>
      <c r="J346" s="33"/>
    </row>
    <row r="347" spans="1:10" x14ac:dyDescent="0.2">
      <c r="A347" s="12" t="s">
        <v>25</v>
      </c>
      <c r="B347" s="203" t="s">
        <v>18</v>
      </c>
      <c r="C347" s="290">
        <f>C339</f>
        <v>4100</v>
      </c>
      <c r="D347" s="246">
        <f>+C346*D346/1000</f>
        <v>1.0800000000000001E-2</v>
      </c>
      <c r="E347" s="236">
        <f>C347*D347</f>
        <v>44.28</v>
      </c>
      <c r="G347" s="38"/>
      <c r="H347" s="22"/>
      <c r="I347" s="33"/>
      <c r="J347" s="33"/>
    </row>
    <row r="348" spans="1:10" ht="13.5" thickBot="1" x14ac:dyDescent="0.25">
      <c r="A348" s="34" t="s">
        <v>272</v>
      </c>
      <c r="B348" s="212" t="s">
        <v>124</v>
      </c>
      <c r="C348" s="298"/>
      <c r="D348" s="247">
        <f>IFERROR(D339+D341+D343+D345+D347,0)</f>
        <v>2.415563333333334</v>
      </c>
      <c r="E348" s="236"/>
      <c r="G348" s="38"/>
      <c r="H348" s="22"/>
      <c r="I348" s="33"/>
      <c r="J348" s="33"/>
    </row>
    <row r="349" spans="1:10" ht="13.5" thickBot="1" x14ac:dyDescent="0.25">
      <c r="F349" s="282">
        <f>SUM(E338:E347)</f>
        <v>9903.8096666666697</v>
      </c>
      <c r="I349" s="33"/>
      <c r="J349" s="33"/>
    </row>
    <row r="350" spans="1:10" ht="11.25" customHeight="1" x14ac:dyDescent="0.2">
      <c r="I350" s="33"/>
      <c r="J350" s="33"/>
    </row>
    <row r="351" spans="1:10" ht="13.5" thickBot="1" x14ac:dyDescent="0.25">
      <c r="A351" s="7" t="s">
        <v>53</v>
      </c>
      <c r="I351" s="33"/>
      <c r="J351" s="33"/>
    </row>
    <row r="352" spans="1:10" ht="13.5" thickBot="1" x14ac:dyDescent="0.25">
      <c r="A352" s="25" t="s">
        <v>64</v>
      </c>
      <c r="B352" s="201" t="s">
        <v>65</v>
      </c>
      <c r="C352" s="201" t="s">
        <v>40</v>
      </c>
      <c r="D352" s="234" t="s">
        <v>250</v>
      </c>
      <c r="E352" s="234" t="s">
        <v>66</v>
      </c>
      <c r="F352" s="276" t="s">
        <v>67</v>
      </c>
      <c r="I352" s="33"/>
      <c r="J352" s="33"/>
    </row>
    <row r="353" spans="1:10" ht="13.5" thickBot="1" x14ac:dyDescent="0.25">
      <c r="A353" s="11" t="s">
        <v>122</v>
      </c>
      <c r="B353" s="202" t="s">
        <v>124</v>
      </c>
      <c r="C353" s="290">
        <f>C339</f>
        <v>4100</v>
      </c>
      <c r="D353" s="235">
        <v>0.94</v>
      </c>
      <c r="E353" s="235">
        <f>C353*D353</f>
        <v>3854</v>
      </c>
      <c r="I353" s="33"/>
      <c r="J353" s="33"/>
    </row>
    <row r="354" spans="1:10" ht="13.5" thickBot="1" x14ac:dyDescent="0.25">
      <c r="F354" s="282">
        <f>E353</f>
        <v>3854</v>
      </c>
      <c r="I354" s="33"/>
      <c r="J354" s="33"/>
    </row>
    <row r="355" spans="1:10" ht="11.25" customHeight="1" x14ac:dyDescent="0.2">
      <c r="I355" s="33"/>
      <c r="J355" s="33"/>
    </row>
    <row r="356" spans="1:10" ht="13.5" thickBot="1" x14ac:dyDescent="0.25">
      <c r="A356" s="7" t="s">
        <v>62</v>
      </c>
      <c r="I356" s="33"/>
      <c r="J356" s="33"/>
    </row>
    <row r="357" spans="1:10" ht="13.5" thickBot="1" x14ac:dyDescent="0.25">
      <c r="A357" s="25" t="s">
        <v>64</v>
      </c>
      <c r="B357" s="201" t="s">
        <v>65</v>
      </c>
      <c r="C357" s="201" t="s">
        <v>40</v>
      </c>
      <c r="D357" s="234" t="s">
        <v>250</v>
      </c>
      <c r="E357" s="234" t="s">
        <v>66</v>
      </c>
      <c r="F357" s="276" t="s">
        <v>67</v>
      </c>
      <c r="I357" s="33"/>
      <c r="J357" s="33"/>
    </row>
    <row r="358" spans="1:10" x14ac:dyDescent="0.2">
      <c r="A358" s="11" t="s">
        <v>96</v>
      </c>
      <c r="B358" s="202" t="s">
        <v>10</v>
      </c>
      <c r="C358" s="202">
        <v>6</v>
      </c>
      <c r="D358" s="235">
        <v>1610</v>
      </c>
      <c r="E358" s="235">
        <f>C358*D358</f>
        <v>9660</v>
      </c>
      <c r="I358" s="33"/>
      <c r="J358" s="33"/>
    </row>
    <row r="359" spans="1:10" x14ac:dyDescent="0.2">
      <c r="A359" s="11" t="s">
        <v>125</v>
      </c>
      <c r="B359" s="202" t="s">
        <v>10</v>
      </c>
      <c r="C359" s="202">
        <v>2</v>
      </c>
      <c r="D359" s="235"/>
      <c r="E359" s="235"/>
      <c r="I359" s="33"/>
      <c r="J359" s="33"/>
    </row>
    <row r="360" spans="1:10" x14ac:dyDescent="0.2">
      <c r="A360" s="11" t="s">
        <v>71</v>
      </c>
      <c r="B360" s="202" t="s">
        <v>10</v>
      </c>
      <c r="C360" s="235">
        <f>C358*C359</f>
        <v>12</v>
      </c>
      <c r="D360" s="235">
        <v>420</v>
      </c>
      <c r="E360" s="235">
        <f>C360*D360</f>
        <v>5040</v>
      </c>
      <c r="I360" s="33"/>
      <c r="J360" s="33"/>
    </row>
    <row r="361" spans="1:10" x14ac:dyDescent="0.2">
      <c r="A361" s="12" t="s">
        <v>97</v>
      </c>
      <c r="B361" s="203" t="s">
        <v>26</v>
      </c>
      <c r="C361" s="299">
        <v>50000</v>
      </c>
      <c r="D361" s="236">
        <f>E358+E360</f>
        <v>14700</v>
      </c>
      <c r="E361" s="236">
        <f>IFERROR(D361/C361,"-")</f>
        <v>0.29399999999999998</v>
      </c>
      <c r="I361" s="33"/>
      <c r="J361" s="33"/>
    </row>
    <row r="362" spans="1:10" ht="13.5" thickBot="1" x14ac:dyDescent="0.25">
      <c r="A362" s="12" t="s">
        <v>55</v>
      </c>
      <c r="B362" s="203" t="s">
        <v>18</v>
      </c>
      <c r="C362" s="290">
        <f>B335</f>
        <v>4100</v>
      </c>
      <c r="D362" s="236">
        <f>E361</f>
        <v>0.29399999999999998</v>
      </c>
      <c r="E362" s="236">
        <f>IFERROR(C362*D362,0)</f>
        <v>1205.3999999999999</v>
      </c>
      <c r="I362" s="33"/>
      <c r="J362" s="33"/>
    </row>
    <row r="363" spans="1:10" ht="13.5" thickBot="1" x14ac:dyDescent="0.25">
      <c r="F363" s="282">
        <f>E362</f>
        <v>1205.3999999999999</v>
      </c>
      <c r="I363" s="33"/>
      <c r="J363" s="33"/>
    </row>
    <row r="364" spans="1:10" hidden="1" x14ac:dyDescent="0.2">
      <c r="F364" s="279"/>
      <c r="I364" s="33"/>
      <c r="J364" s="33"/>
    </row>
    <row r="365" spans="1:10" hidden="1" x14ac:dyDescent="0.2">
      <c r="A365" s="5" t="s">
        <v>337</v>
      </c>
      <c r="I365" s="33"/>
      <c r="J365" s="33"/>
    </row>
    <row r="366" spans="1:10" hidden="1" x14ac:dyDescent="0.2">
      <c r="I366" s="33"/>
      <c r="J366" s="33"/>
    </row>
    <row r="367" spans="1:10" ht="13.5" hidden="1" thickBot="1" x14ac:dyDescent="0.25">
      <c r="A367" s="35" t="s">
        <v>329</v>
      </c>
      <c r="I367" s="33"/>
      <c r="J367" s="33"/>
    </row>
    <row r="368" spans="1:10" ht="13.5" hidden="1" thickBot="1" x14ac:dyDescent="0.25">
      <c r="A368" s="25" t="s">
        <v>64</v>
      </c>
      <c r="B368" s="201" t="s">
        <v>65</v>
      </c>
      <c r="C368" s="201" t="s">
        <v>40</v>
      </c>
      <c r="D368" s="234" t="s">
        <v>250</v>
      </c>
      <c r="E368" s="234" t="s">
        <v>66</v>
      </c>
      <c r="F368" s="276" t="s">
        <v>67</v>
      </c>
      <c r="I368" s="33"/>
      <c r="J368" s="33"/>
    </row>
    <row r="369" spans="1:10" hidden="1" x14ac:dyDescent="0.2">
      <c r="A369" s="11" t="s">
        <v>110</v>
      </c>
      <c r="B369" s="202" t="s">
        <v>10</v>
      </c>
      <c r="C369" s="202">
        <v>1</v>
      </c>
      <c r="D369" s="235">
        <v>200000</v>
      </c>
      <c r="E369" s="235">
        <f>C369*D369</f>
        <v>200000</v>
      </c>
      <c r="I369" s="33"/>
      <c r="J369" s="33"/>
    </row>
    <row r="370" spans="1:10" hidden="1" x14ac:dyDescent="0.2">
      <c r="A370" s="12" t="s">
        <v>104</v>
      </c>
      <c r="B370" s="203" t="s">
        <v>105</v>
      </c>
      <c r="C370" s="203">
        <v>5</v>
      </c>
      <c r="D370" s="236"/>
      <c r="E370" s="236"/>
      <c r="I370" s="33"/>
      <c r="J370" s="33"/>
    </row>
    <row r="371" spans="1:10" hidden="1" x14ac:dyDescent="0.2">
      <c r="A371" s="12" t="s">
        <v>219</v>
      </c>
      <c r="B371" s="203" t="s">
        <v>105</v>
      </c>
      <c r="C371" s="203">
        <v>3</v>
      </c>
      <c r="D371" s="236"/>
      <c r="E371" s="236"/>
      <c r="F371" s="283"/>
      <c r="I371" s="33"/>
      <c r="J371" s="33"/>
    </row>
    <row r="372" spans="1:10" hidden="1" x14ac:dyDescent="0.2">
      <c r="A372" s="12" t="s">
        <v>108</v>
      </c>
      <c r="B372" s="203" t="s">
        <v>2</v>
      </c>
      <c r="C372" s="236">
        <f>IFERROR(VLOOKUP(C370,'5. Depreciação'!A3:B17,2,FALSE),0)</f>
        <v>55.679999999999993</v>
      </c>
      <c r="D372" s="236">
        <f>E369</f>
        <v>200000</v>
      </c>
      <c r="E372" s="236">
        <f>C372*D372/100</f>
        <v>111359.99999999999</v>
      </c>
      <c r="I372" s="33"/>
      <c r="J372" s="33"/>
    </row>
    <row r="373" spans="1:10" ht="13.5" hidden="1" thickBot="1" x14ac:dyDescent="0.25">
      <c r="A373" s="160" t="s">
        <v>50</v>
      </c>
      <c r="B373" s="211" t="s">
        <v>8</v>
      </c>
      <c r="C373" s="211">
        <f>C370*12</f>
        <v>60</v>
      </c>
      <c r="D373" s="243">
        <f>IF(C371&lt;=C370,E372,0)</f>
        <v>111359.99999999999</v>
      </c>
      <c r="E373" s="243">
        <f>IFERROR(D373/C373,0)</f>
        <v>1855.9999999999998</v>
      </c>
      <c r="I373" s="33"/>
      <c r="J373" s="33"/>
    </row>
    <row r="374" spans="1:10" ht="13.5" hidden="1" thickTop="1" x14ac:dyDescent="0.2">
      <c r="A374" s="182" t="s">
        <v>308</v>
      </c>
      <c r="B374" s="202" t="s">
        <v>10</v>
      </c>
      <c r="C374" s="202">
        <f>C369</f>
        <v>1</v>
      </c>
      <c r="D374" s="235">
        <v>70000</v>
      </c>
      <c r="E374" s="235">
        <f>C374*D374</f>
        <v>70000</v>
      </c>
      <c r="I374" s="33"/>
      <c r="J374" s="33"/>
    </row>
    <row r="375" spans="1:10" hidden="1" x14ac:dyDescent="0.2">
      <c r="A375" s="183" t="s">
        <v>309</v>
      </c>
      <c r="B375" s="203" t="s">
        <v>105</v>
      </c>
      <c r="C375" s="203">
        <v>5</v>
      </c>
      <c r="D375" s="236"/>
      <c r="E375" s="236"/>
      <c r="I375" s="33"/>
      <c r="J375" s="33"/>
    </row>
    <row r="376" spans="1:10" hidden="1" x14ac:dyDescent="0.2">
      <c r="A376" s="183" t="s">
        <v>310</v>
      </c>
      <c r="B376" s="203" t="s">
        <v>105</v>
      </c>
      <c r="C376" s="203">
        <v>3</v>
      </c>
      <c r="D376" s="236"/>
      <c r="E376" s="236"/>
      <c r="F376" s="283"/>
      <c r="I376" s="33"/>
      <c r="J376" s="33"/>
    </row>
    <row r="377" spans="1:10" hidden="1" x14ac:dyDescent="0.2">
      <c r="A377" s="183" t="s">
        <v>311</v>
      </c>
      <c r="B377" s="203" t="s">
        <v>2</v>
      </c>
      <c r="C377" s="265">
        <f>IFERROR(VLOOKUP(C375,'5. Depreciação'!A3:B17,2,FALSE),0)</f>
        <v>55.679999999999993</v>
      </c>
      <c r="D377" s="236">
        <f>E374</f>
        <v>70000</v>
      </c>
      <c r="E377" s="236">
        <f>C377*D377/100</f>
        <v>38975.999999999993</v>
      </c>
      <c r="I377" s="33"/>
      <c r="J377" s="33"/>
    </row>
    <row r="378" spans="1:10" hidden="1" x14ac:dyDescent="0.2">
      <c r="A378" s="34" t="s">
        <v>312</v>
      </c>
      <c r="B378" s="212" t="s">
        <v>8</v>
      </c>
      <c r="C378" s="212">
        <f>C375*12</f>
        <v>60</v>
      </c>
      <c r="D378" s="244">
        <f>IF(C376&lt;=C375,E377,0)</f>
        <v>38975.999999999993</v>
      </c>
      <c r="E378" s="244">
        <f>IFERROR(D378/C378,0)</f>
        <v>649.59999999999991</v>
      </c>
      <c r="I378" s="33"/>
      <c r="J378" s="33"/>
    </row>
    <row r="379" spans="1:10" hidden="1" x14ac:dyDescent="0.2">
      <c r="A379" s="39" t="s">
        <v>274</v>
      </c>
      <c r="B379" s="204"/>
      <c r="C379" s="204"/>
      <c r="D379" s="237"/>
      <c r="E379" s="264">
        <f>E373+E378</f>
        <v>2505.5999999999995</v>
      </c>
      <c r="I379" s="33"/>
      <c r="J379" s="33"/>
    </row>
    <row r="380" spans="1:10" ht="13.5" hidden="1" thickBot="1" x14ac:dyDescent="0.25">
      <c r="A380" s="34" t="s">
        <v>275</v>
      </c>
      <c r="B380" s="212" t="s">
        <v>10</v>
      </c>
      <c r="C380" s="203"/>
      <c r="D380" s="244">
        <f>E379</f>
        <v>2505.5999999999995</v>
      </c>
      <c r="E380" s="264">
        <f>C380*D380</f>
        <v>0</v>
      </c>
      <c r="I380" s="33"/>
      <c r="J380" s="33"/>
    </row>
    <row r="381" spans="1:10" ht="13.5" hidden="1" thickBot="1" x14ac:dyDescent="0.25">
      <c r="A381" s="155"/>
      <c r="B381" s="213"/>
      <c r="C381" s="213"/>
      <c r="D381" s="238" t="s">
        <v>201</v>
      </c>
      <c r="E381" s="265">
        <f>$B$82</f>
        <v>1</v>
      </c>
      <c r="F381" s="282">
        <f>E380*E381</f>
        <v>0</v>
      </c>
      <c r="I381" s="33"/>
      <c r="J381" s="33"/>
    </row>
    <row r="382" spans="1:10" hidden="1" x14ac:dyDescent="0.2">
      <c r="I382" s="33"/>
      <c r="J382" s="33"/>
    </row>
    <row r="383" spans="1:10" ht="13.5" hidden="1" thickBot="1" x14ac:dyDescent="0.25">
      <c r="A383" s="35" t="s">
        <v>330</v>
      </c>
      <c r="I383" s="33"/>
      <c r="J383" s="33"/>
    </row>
    <row r="384" spans="1:10" ht="13.5" hidden="1" thickBot="1" x14ac:dyDescent="0.25">
      <c r="A384" s="37" t="s">
        <v>64</v>
      </c>
      <c r="B384" s="214" t="s">
        <v>65</v>
      </c>
      <c r="C384" s="214" t="s">
        <v>40</v>
      </c>
      <c r="D384" s="234" t="s">
        <v>250</v>
      </c>
      <c r="E384" s="268" t="s">
        <v>66</v>
      </c>
      <c r="F384" s="276" t="s">
        <v>67</v>
      </c>
      <c r="I384" s="33"/>
      <c r="J384" s="33"/>
    </row>
    <row r="385" spans="1:10" hidden="1" x14ac:dyDescent="0.2">
      <c r="A385" s="12" t="s">
        <v>114</v>
      </c>
      <c r="B385" s="203" t="s">
        <v>10</v>
      </c>
      <c r="C385" s="202">
        <v>1</v>
      </c>
      <c r="D385" s="236">
        <f>D369</f>
        <v>200000</v>
      </c>
      <c r="E385" s="236">
        <f>C385*D385</f>
        <v>200000</v>
      </c>
      <c r="F385" s="283"/>
      <c r="I385" s="33"/>
      <c r="J385" s="33"/>
    </row>
    <row r="386" spans="1:10" hidden="1" x14ac:dyDescent="0.2">
      <c r="A386" s="12" t="s">
        <v>223</v>
      </c>
      <c r="B386" s="203" t="s">
        <v>2</v>
      </c>
      <c r="C386" s="203">
        <v>6.5</v>
      </c>
      <c r="D386" s="236"/>
      <c r="E386" s="236"/>
      <c r="F386" s="283"/>
      <c r="I386" s="33"/>
      <c r="J386" s="33"/>
    </row>
    <row r="387" spans="1:10" hidden="1" x14ac:dyDescent="0.2">
      <c r="A387" s="12" t="s">
        <v>221</v>
      </c>
      <c r="B387" s="203" t="s">
        <v>33</v>
      </c>
      <c r="C387" s="294">
        <f>IFERROR(IF(C371&lt;=C370,E369-(C372/(100*C370)*C371)*E369,E369-E372),0)</f>
        <v>133184</v>
      </c>
      <c r="D387" s="236"/>
      <c r="E387" s="236"/>
      <c r="F387" s="283"/>
      <c r="I387" s="33"/>
      <c r="J387" s="33"/>
    </row>
    <row r="388" spans="1:10" hidden="1" x14ac:dyDescent="0.2">
      <c r="A388" s="12" t="s">
        <v>119</v>
      </c>
      <c r="B388" s="203" t="s">
        <v>33</v>
      </c>
      <c r="C388" s="236">
        <f>IFERROR(IF(C371&gt;=C370,C387,((((C387)-(E369-E372))*(((C370-C371)+1)/(2*(C370-C371))))+(E369-E372))),0)</f>
        <v>122048</v>
      </c>
      <c r="D388" s="236"/>
      <c r="E388" s="236"/>
      <c r="F388" s="283"/>
      <c r="I388" s="33"/>
      <c r="J388" s="33"/>
    </row>
    <row r="389" spans="1:10" ht="13.5" hidden="1" thickBot="1" x14ac:dyDescent="0.25">
      <c r="A389" s="160" t="s">
        <v>120</v>
      </c>
      <c r="B389" s="211" t="s">
        <v>33</v>
      </c>
      <c r="C389" s="211"/>
      <c r="D389" s="243">
        <f>C386*C388/12/100</f>
        <v>661.09333333333325</v>
      </c>
      <c r="E389" s="243">
        <f>D389</f>
        <v>661.09333333333325</v>
      </c>
      <c r="F389" s="283"/>
      <c r="I389" s="33"/>
      <c r="J389" s="33"/>
    </row>
    <row r="390" spans="1:10" ht="13.5" hidden="1" thickTop="1" x14ac:dyDescent="0.2">
      <c r="A390" s="11" t="s">
        <v>115</v>
      </c>
      <c r="B390" s="202" t="s">
        <v>10</v>
      </c>
      <c r="C390" s="202">
        <f>C374</f>
        <v>1</v>
      </c>
      <c r="D390" s="235">
        <f>D374</f>
        <v>70000</v>
      </c>
      <c r="E390" s="235">
        <f>C390*D390</f>
        <v>70000</v>
      </c>
      <c r="F390" s="283"/>
      <c r="I390" s="33"/>
      <c r="J390" s="33"/>
    </row>
    <row r="391" spans="1:10" hidden="1" x14ac:dyDescent="0.2">
      <c r="A391" s="12" t="s">
        <v>223</v>
      </c>
      <c r="B391" s="203" t="s">
        <v>2</v>
      </c>
      <c r="C391" s="203">
        <f>C386</f>
        <v>6.5</v>
      </c>
      <c r="D391" s="236"/>
      <c r="E391" s="236"/>
      <c r="F391" s="283"/>
      <c r="I391" s="33"/>
      <c r="J391" s="33"/>
    </row>
    <row r="392" spans="1:10" hidden="1" x14ac:dyDescent="0.2">
      <c r="A392" s="12" t="s">
        <v>222</v>
      </c>
      <c r="B392" s="203" t="s">
        <v>33</v>
      </c>
      <c r="C392" s="294">
        <f>IFERROR(IF(C376&lt;=C375,E374-(C377/(100*C375)*C376)*E374,E374-E377),0)</f>
        <v>46614.400000000009</v>
      </c>
      <c r="D392" s="236"/>
      <c r="E392" s="236"/>
      <c r="F392" s="283"/>
      <c r="I392" s="33"/>
      <c r="J392" s="33"/>
    </row>
    <row r="393" spans="1:10" hidden="1" x14ac:dyDescent="0.2">
      <c r="A393" s="12" t="s">
        <v>121</v>
      </c>
      <c r="B393" s="203" t="s">
        <v>33</v>
      </c>
      <c r="C393" s="236">
        <f>IFERROR(IF(C376&gt;=C375,C392,((((C392)-(E374-E377))*(((C375-C376)+1)/(2*(C375-C376))))+(E374-E377))),0)</f>
        <v>42716.80000000001</v>
      </c>
      <c r="D393" s="236"/>
      <c r="E393" s="236"/>
      <c r="F393" s="283"/>
      <c r="I393" s="33"/>
      <c r="J393" s="33"/>
    </row>
    <row r="394" spans="1:10" hidden="1" x14ac:dyDescent="0.2">
      <c r="A394" s="34" t="s">
        <v>118</v>
      </c>
      <c r="B394" s="212" t="s">
        <v>33</v>
      </c>
      <c r="C394" s="212"/>
      <c r="D394" s="244">
        <f>C391*C393/12/100</f>
        <v>231.38266666666675</v>
      </c>
      <c r="E394" s="244">
        <f>D394</f>
        <v>231.38266666666675</v>
      </c>
      <c r="F394" s="283"/>
      <c r="I394" s="33"/>
      <c r="J394" s="33"/>
    </row>
    <row r="395" spans="1:10" hidden="1" x14ac:dyDescent="0.2">
      <c r="A395" s="39" t="s">
        <v>274</v>
      </c>
      <c r="B395" s="204"/>
      <c r="C395" s="204"/>
      <c r="D395" s="237"/>
      <c r="E395" s="264">
        <f>E389+E394</f>
        <v>892.476</v>
      </c>
      <c r="F395" s="283"/>
      <c r="I395" s="33"/>
      <c r="J395" s="33"/>
    </row>
    <row r="396" spans="1:10" ht="13.5" hidden="1" thickBot="1" x14ac:dyDescent="0.25">
      <c r="A396" s="34" t="s">
        <v>275</v>
      </c>
      <c r="B396" s="212" t="s">
        <v>10</v>
      </c>
      <c r="C396" s="203">
        <f>C380</f>
        <v>0</v>
      </c>
      <c r="D396" s="244">
        <f>E395</f>
        <v>892.476</v>
      </c>
      <c r="E396" s="264">
        <f>C396*D396</f>
        <v>0</v>
      </c>
      <c r="F396" s="283"/>
      <c r="I396" s="33"/>
      <c r="J396" s="33"/>
    </row>
    <row r="397" spans="1:10" ht="13.5" hidden="1" thickBot="1" x14ac:dyDescent="0.25">
      <c r="C397" s="295"/>
      <c r="D397" s="238" t="s">
        <v>201</v>
      </c>
      <c r="E397" s="265">
        <f>$B$82</f>
        <v>1</v>
      </c>
      <c r="F397" s="282">
        <f>E396*E397</f>
        <v>0</v>
      </c>
      <c r="I397" s="33"/>
      <c r="J397" s="33"/>
    </row>
    <row r="398" spans="1:10" hidden="1" x14ac:dyDescent="0.2">
      <c r="I398" s="33"/>
      <c r="J398" s="33"/>
    </row>
    <row r="399" spans="1:10" ht="13.5" hidden="1" thickBot="1" x14ac:dyDescent="0.25">
      <c r="A399" s="5" t="s">
        <v>331</v>
      </c>
      <c r="I399" s="33"/>
      <c r="J399" s="33"/>
    </row>
    <row r="400" spans="1:10" ht="13.5" hidden="1" thickBot="1" x14ac:dyDescent="0.25">
      <c r="A400" s="25" t="s">
        <v>64</v>
      </c>
      <c r="B400" s="201" t="s">
        <v>65</v>
      </c>
      <c r="C400" s="201" t="s">
        <v>40</v>
      </c>
      <c r="D400" s="234" t="s">
        <v>250</v>
      </c>
      <c r="E400" s="234" t="s">
        <v>66</v>
      </c>
      <c r="F400" s="276" t="s">
        <v>67</v>
      </c>
      <c r="I400" s="33"/>
      <c r="J400" s="33"/>
    </row>
    <row r="401" spans="1:10" hidden="1" x14ac:dyDescent="0.2">
      <c r="A401" s="11" t="s">
        <v>12</v>
      </c>
      <c r="B401" s="202" t="s">
        <v>10</v>
      </c>
      <c r="C401" s="235">
        <f>C380</f>
        <v>0</v>
      </c>
      <c r="D401" s="235">
        <f>0.01*($E$369)</f>
        <v>2000</v>
      </c>
      <c r="E401" s="235">
        <f>C401*D401</f>
        <v>0</v>
      </c>
      <c r="I401" s="33"/>
      <c r="J401" s="33"/>
    </row>
    <row r="402" spans="1:10" hidden="1" x14ac:dyDescent="0.2">
      <c r="A402" s="12" t="s">
        <v>200</v>
      </c>
      <c r="B402" s="203" t="s">
        <v>10</v>
      </c>
      <c r="C402" s="235">
        <f>C380</f>
        <v>0</v>
      </c>
      <c r="D402" s="236">
        <v>150</v>
      </c>
      <c r="E402" s="236">
        <f>C402*D402</f>
        <v>0</v>
      </c>
      <c r="I402" s="33"/>
      <c r="J402" s="33"/>
    </row>
    <row r="403" spans="1:10" hidden="1" x14ac:dyDescent="0.2">
      <c r="A403" s="12" t="s">
        <v>13</v>
      </c>
      <c r="B403" s="203" t="s">
        <v>10</v>
      </c>
      <c r="C403" s="235"/>
      <c r="D403" s="236">
        <v>1800</v>
      </c>
      <c r="E403" s="236">
        <f>C403*D403</f>
        <v>0</v>
      </c>
      <c r="F403" s="279"/>
      <c r="I403" s="33"/>
      <c r="J403" s="33"/>
    </row>
    <row r="404" spans="1:10" ht="13.5" hidden="1" thickBot="1" x14ac:dyDescent="0.25">
      <c r="A404" s="34" t="s">
        <v>14</v>
      </c>
      <c r="B404" s="212" t="s">
        <v>8</v>
      </c>
      <c r="C404" s="212">
        <v>12</v>
      </c>
      <c r="D404" s="244">
        <f>SUM(E401:E403)</f>
        <v>0</v>
      </c>
      <c r="E404" s="244">
        <f>D404/C404</f>
        <v>0</v>
      </c>
      <c r="I404" s="33"/>
      <c r="J404" s="33"/>
    </row>
    <row r="405" spans="1:10" ht="13.5" hidden="1" thickBot="1" x14ac:dyDescent="0.25">
      <c r="D405" s="238" t="s">
        <v>201</v>
      </c>
      <c r="E405" s="265">
        <f>$B$82</f>
        <v>1</v>
      </c>
      <c r="F405" s="277">
        <f>E404*E405</f>
        <v>0</v>
      </c>
      <c r="I405" s="33"/>
      <c r="J405" s="33"/>
    </row>
    <row r="406" spans="1:10" hidden="1" x14ac:dyDescent="0.2">
      <c r="I406" s="33"/>
      <c r="J406" s="33"/>
    </row>
    <row r="407" spans="1:10" hidden="1" x14ac:dyDescent="0.2">
      <c r="A407" s="5" t="s">
        <v>332</v>
      </c>
      <c r="B407" s="215"/>
      <c r="I407" s="33"/>
      <c r="J407" s="33"/>
    </row>
    <row r="408" spans="1:10" hidden="1" x14ac:dyDescent="0.2">
      <c r="B408" s="215"/>
      <c r="I408" s="33"/>
      <c r="J408" s="33"/>
    </row>
    <row r="409" spans="1:10" hidden="1" x14ac:dyDescent="0.2">
      <c r="A409" s="34" t="s">
        <v>123</v>
      </c>
      <c r="B409" s="216"/>
      <c r="I409" s="33"/>
      <c r="J409" s="33"/>
    </row>
    <row r="410" spans="1:10" ht="13.5" hidden="1" thickBot="1" x14ac:dyDescent="0.25">
      <c r="B410" s="215"/>
      <c r="I410" s="33"/>
      <c r="J410" s="33"/>
    </row>
    <row r="411" spans="1:10" ht="13.5" hidden="1" thickBot="1" x14ac:dyDescent="0.25">
      <c r="A411" s="25" t="s">
        <v>64</v>
      </c>
      <c r="B411" s="201" t="s">
        <v>65</v>
      </c>
      <c r="C411" s="201" t="s">
        <v>273</v>
      </c>
      <c r="D411" s="234" t="s">
        <v>250</v>
      </c>
      <c r="E411" s="234" t="s">
        <v>66</v>
      </c>
      <c r="F411" s="276" t="s">
        <v>67</v>
      </c>
      <c r="I411" s="33"/>
      <c r="J411" s="33"/>
    </row>
    <row r="412" spans="1:10" hidden="1" x14ac:dyDescent="0.2">
      <c r="A412" s="11" t="s">
        <v>15</v>
      </c>
      <c r="B412" s="202" t="s">
        <v>16</v>
      </c>
      <c r="C412" s="296">
        <v>1.9</v>
      </c>
      <c r="D412" s="245">
        <v>3.34</v>
      </c>
      <c r="E412" s="235"/>
      <c r="I412" s="33"/>
      <c r="J412" s="33"/>
    </row>
    <row r="413" spans="1:10" hidden="1" x14ac:dyDescent="0.2">
      <c r="A413" s="12" t="s">
        <v>17</v>
      </c>
      <c r="B413" s="203" t="s">
        <v>18</v>
      </c>
      <c r="C413" s="290">
        <f>B409</f>
        <v>0</v>
      </c>
      <c r="D413" s="245">
        <f>IFERROR(+D412/C412,"-")</f>
        <v>1.7578947368421052</v>
      </c>
      <c r="E413" s="236">
        <f>IFERROR(C413*D413,"-")</f>
        <v>0</v>
      </c>
      <c r="I413" s="33"/>
      <c r="J413" s="33"/>
    </row>
    <row r="414" spans="1:10" hidden="1" x14ac:dyDescent="0.2">
      <c r="A414" s="12" t="s">
        <v>251</v>
      </c>
      <c r="B414" s="203" t="s">
        <v>19</v>
      </c>
      <c r="C414" s="297">
        <v>6</v>
      </c>
      <c r="D414" s="236">
        <v>13</v>
      </c>
      <c r="E414" s="236"/>
      <c r="I414" s="33"/>
      <c r="J414" s="33"/>
    </row>
    <row r="415" spans="1:10" hidden="1" x14ac:dyDescent="0.2">
      <c r="A415" s="12" t="s">
        <v>20</v>
      </c>
      <c r="B415" s="203" t="s">
        <v>18</v>
      </c>
      <c r="C415" s="290">
        <f>C413</f>
        <v>0</v>
      </c>
      <c r="D415" s="246">
        <f>+C414*D414/1000</f>
        <v>7.8E-2</v>
      </c>
      <c r="E415" s="236">
        <f>C415*D415</f>
        <v>0</v>
      </c>
      <c r="I415" s="33"/>
      <c r="J415" s="33"/>
    </row>
    <row r="416" spans="1:10" hidden="1" x14ac:dyDescent="0.2">
      <c r="A416" s="12" t="s">
        <v>252</v>
      </c>
      <c r="B416" s="203" t="s">
        <v>19</v>
      </c>
      <c r="C416" s="297">
        <v>0.85</v>
      </c>
      <c r="D416" s="236">
        <v>15.8</v>
      </c>
      <c r="E416" s="236"/>
      <c r="I416" s="33"/>
      <c r="J416" s="33"/>
    </row>
    <row r="417" spans="1:10" hidden="1" x14ac:dyDescent="0.2">
      <c r="A417" s="12" t="s">
        <v>21</v>
      </c>
      <c r="B417" s="203" t="s">
        <v>18</v>
      </c>
      <c r="C417" s="290">
        <f>C413</f>
        <v>0</v>
      </c>
      <c r="D417" s="246">
        <f>+C416*D416/1000</f>
        <v>1.3429999999999999E-2</v>
      </c>
      <c r="E417" s="236">
        <f>C417*D417</f>
        <v>0</v>
      </c>
      <c r="I417" s="33"/>
      <c r="J417" s="33"/>
    </row>
    <row r="418" spans="1:10" hidden="1" x14ac:dyDescent="0.2">
      <c r="A418" s="12" t="s">
        <v>253</v>
      </c>
      <c r="B418" s="203" t="s">
        <v>19</v>
      </c>
      <c r="C418" s="297">
        <v>16</v>
      </c>
      <c r="D418" s="236">
        <v>8.25</v>
      </c>
      <c r="E418" s="236"/>
      <c r="I418" s="33"/>
      <c r="J418" s="33"/>
    </row>
    <row r="419" spans="1:10" hidden="1" x14ac:dyDescent="0.2">
      <c r="A419" s="12" t="s">
        <v>22</v>
      </c>
      <c r="B419" s="203" t="s">
        <v>18</v>
      </c>
      <c r="C419" s="290">
        <f>C413</f>
        <v>0</v>
      </c>
      <c r="D419" s="246">
        <f>+C418*D418/1000</f>
        <v>0.13200000000000001</v>
      </c>
      <c r="E419" s="236">
        <f>C419*D419</f>
        <v>0</v>
      </c>
      <c r="I419" s="33"/>
      <c r="J419" s="33"/>
    </row>
    <row r="420" spans="1:10" hidden="1" x14ac:dyDescent="0.2">
      <c r="A420" s="12" t="s">
        <v>23</v>
      </c>
      <c r="B420" s="203" t="s">
        <v>24</v>
      </c>
      <c r="C420" s="297">
        <v>2</v>
      </c>
      <c r="D420" s="236">
        <v>5.4</v>
      </c>
      <c r="E420" s="236"/>
      <c r="I420" s="33"/>
      <c r="J420" s="33"/>
    </row>
    <row r="421" spans="1:10" hidden="1" x14ac:dyDescent="0.2">
      <c r="A421" s="12" t="s">
        <v>25</v>
      </c>
      <c r="B421" s="203" t="s">
        <v>18</v>
      </c>
      <c r="C421" s="290">
        <f>C413</f>
        <v>0</v>
      </c>
      <c r="D421" s="246">
        <f>+C420*D420/1000</f>
        <v>1.0800000000000001E-2</v>
      </c>
      <c r="E421" s="236">
        <f>C421*D421</f>
        <v>0</v>
      </c>
      <c r="I421" s="33"/>
      <c r="J421" s="33"/>
    </row>
    <row r="422" spans="1:10" ht="13.5" hidden="1" thickBot="1" x14ac:dyDescent="0.25">
      <c r="A422" s="34" t="s">
        <v>272</v>
      </c>
      <c r="B422" s="212" t="s">
        <v>124</v>
      </c>
      <c r="C422" s="298"/>
      <c r="D422" s="247">
        <f>IFERROR(D413+D415+D417+D419+D421,0)</f>
        <v>1.9921247368421053</v>
      </c>
      <c r="E422" s="236"/>
      <c r="I422" s="33"/>
      <c r="J422" s="33"/>
    </row>
    <row r="423" spans="1:10" ht="13.5" hidden="1" thickBot="1" x14ac:dyDescent="0.25">
      <c r="F423" s="282">
        <f>SUM(E412:E421)</f>
        <v>0</v>
      </c>
      <c r="I423" s="33"/>
      <c r="J423" s="33"/>
    </row>
    <row r="424" spans="1:10" hidden="1" x14ac:dyDescent="0.2">
      <c r="I424" s="33"/>
      <c r="J424" s="33"/>
    </row>
    <row r="425" spans="1:10" ht="13.5" hidden="1" thickBot="1" x14ac:dyDescent="0.25">
      <c r="A425" s="5" t="s">
        <v>333</v>
      </c>
      <c r="I425" s="33"/>
      <c r="J425" s="33"/>
    </row>
    <row r="426" spans="1:10" ht="13.5" hidden="1" thickBot="1" x14ac:dyDescent="0.25">
      <c r="A426" s="25" t="s">
        <v>64</v>
      </c>
      <c r="B426" s="201" t="s">
        <v>65</v>
      </c>
      <c r="C426" s="201" t="s">
        <v>40</v>
      </c>
      <c r="D426" s="234" t="s">
        <v>250</v>
      </c>
      <c r="E426" s="234" t="s">
        <v>66</v>
      </c>
      <c r="F426" s="276" t="s">
        <v>67</v>
      </c>
      <c r="I426" s="33"/>
      <c r="J426" s="33"/>
    </row>
    <row r="427" spans="1:10" ht="13.5" hidden="1" thickBot="1" x14ac:dyDescent="0.25">
      <c r="A427" s="11" t="s">
        <v>122</v>
      </c>
      <c r="B427" s="202" t="s">
        <v>124</v>
      </c>
      <c r="C427" s="290">
        <f>C413</f>
        <v>0</v>
      </c>
      <c r="D427" s="235">
        <v>0.74</v>
      </c>
      <c r="E427" s="235">
        <f>C427*D427</f>
        <v>0</v>
      </c>
      <c r="I427" s="33"/>
      <c r="J427" s="33"/>
    </row>
    <row r="428" spans="1:10" ht="13.5" hidden="1" thickBot="1" x14ac:dyDescent="0.25">
      <c r="F428" s="282">
        <f>E427</f>
        <v>0</v>
      </c>
      <c r="I428" s="33"/>
      <c r="J428" s="33"/>
    </row>
    <row r="429" spans="1:10" hidden="1" x14ac:dyDescent="0.2">
      <c r="I429" s="33"/>
      <c r="J429" s="33"/>
    </row>
    <row r="430" spans="1:10" ht="13.5" hidden="1" thickBot="1" x14ac:dyDescent="0.25">
      <c r="A430" s="5" t="s">
        <v>334</v>
      </c>
      <c r="I430" s="33"/>
      <c r="J430" s="33"/>
    </row>
    <row r="431" spans="1:10" ht="13.5" hidden="1" thickBot="1" x14ac:dyDescent="0.25">
      <c r="A431" s="25" t="s">
        <v>64</v>
      </c>
      <c r="B431" s="201" t="s">
        <v>65</v>
      </c>
      <c r="C431" s="201" t="s">
        <v>40</v>
      </c>
      <c r="D431" s="234" t="s">
        <v>250</v>
      </c>
      <c r="E431" s="234" t="s">
        <v>66</v>
      </c>
      <c r="F431" s="276" t="s">
        <v>67</v>
      </c>
      <c r="I431" s="33"/>
      <c r="J431" s="33"/>
    </row>
    <row r="432" spans="1:10" hidden="1" x14ac:dyDescent="0.2">
      <c r="A432" s="11" t="s">
        <v>96</v>
      </c>
      <c r="B432" s="202" t="s">
        <v>10</v>
      </c>
      <c r="C432" s="202">
        <v>22</v>
      </c>
      <c r="D432" s="235">
        <v>1450</v>
      </c>
      <c r="E432" s="235">
        <f>C432*D432</f>
        <v>31900</v>
      </c>
      <c r="I432" s="33"/>
      <c r="J432" s="33"/>
    </row>
    <row r="433" spans="1:10" hidden="1" x14ac:dyDescent="0.2">
      <c r="A433" s="11" t="s">
        <v>125</v>
      </c>
      <c r="B433" s="202" t="s">
        <v>10</v>
      </c>
      <c r="C433" s="202">
        <v>2</v>
      </c>
      <c r="D433" s="235"/>
      <c r="E433" s="235"/>
      <c r="I433" s="33"/>
      <c r="J433" s="33"/>
    </row>
    <row r="434" spans="1:10" hidden="1" x14ac:dyDescent="0.2">
      <c r="A434" s="11" t="s">
        <v>71</v>
      </c>
      <c r="B434" s="202" t="s">
        <v>10</v>
      </c>
      <c r="C434" s="235">
        <f>C432*C433</f>
        <v>44</v>
      </c>
      <c r="D434" s="235">
        <v>400</v>
      </c>
      <c r="E434" s="235">
        <f>C434*D434</f>
        <v>17600</v>
      </c>
      <c r="I434" s="33"/>
      <c r="J434" s="33"/>
    </row>
    <row r="435" spans="1:10" hidden="1" x14ac:dyDescent="0.2">
      <c r="A435" s="12" t="s">
        <v>97</v>
      </c>
      <c r="B435" s="203" t="s">
        <v>26</v>
      </c>
      <c r="C435" s="299">
        <v>50000</v>
      </c>
      <c r="D435" s="236">
        <f>E432+E434</f>
        <v>49500</v>
      </c>
      <c r="E435" s="236">
        <f>IFERROR(D435/C435,"-")</f>
        <v>0.99</v>
      </c>
      <c r="I435" s="33"/>
      <c r="J435" s="33"/>
    </row>
    <row r="436" spans="1:10" ht="13.5" hidden="1" thickBot="1" x14ac:dyDescent="0.25">
      <c r="A436" s="12" t="s">
        <v>55</v>
      </c>
      <c r="B436" s="203" t="s">
        <v>18</v>
      </c>
      <c r="C436" s="290">
        <f>B409</f>
        <v>0</v>
      </c>
      <c r="D436" s="236">
        <f>E435</f>
        <v>0.99</v>
      </c>
      <c r="E436" s="236">
        <f>IFERROR(C436*D436,0)</f>
        <v>0</v>
      </c>
      <c r="I436" s="33"/>
      <c r="J436" s="33"/>
    </row>
    <row r="437" spans="1:10" ht="13.5" hidden="1" thickBot="1" x14ac:dyDescent="0.25">
      <c r="F437" s="282">
        <f>E436</f>
        <v>0</v>
      </c>
      <c r="I437" s="33"/>
      <c r="J437" s="33"/>
    </row>
    <row r="438" spans="1:10" x14ac:dyDescent="0.2">
      <c r="F438" s="279"/>
      <c r="I438" s="33"/>
      <c r="J438" s="33"/>
    </row>
    <row r="439" spans="1:10" hidden="1" x14ac:dyDescent="0.2">
      <c r="A439" s="5" t="s">
        <v>338</v>
      </c>
      <c r="I439" s="33"/>
      <c r="J439" s="33"/>
    </row>
    <row r="440" spans="1:10" hidden="1" x14ac:dyDescent="0.2">
      <c r="I440" s="33"/>
      <c r="J440" s="33"/>
    </row>
    <row r="441" spans="1:10" ht="13.5" hidden="1" thickBot="1" x14ac:dyDescent="0.25">
      <c r="A441" s="35" t="s">
        <v>329</v>
      </c>
      <c r="I441" s="33"/>
      <c r="J441" s="33"/>
    </row>
    <row r="442" spans="1:10" ht="13.5" hidden="1" thickBot="1" x14ac:dyDescent="0.25">
      <c r="A442" s="25" t="s">
        <v>64</v>
      </c>
      <c r="B442" s="201" t="s">
        <v>65</v>
      </c>
      <c r="C442" s="201" t="s">
        <v>40</v>
      </c>
      <c r="D442" s="234" t="s">
        <v>250</v>
      </c>
      <c r="E442" s="234" t="s">
        <v>66</v>
      </c>
      <c r="F442" s="276" t="s">
        <v>67</v>
      </c>
      <c r="I442" s="33"/>
      <c r="J442" s="33"/>
    </row>
    <row r="443" spans="1:10" hidden="1" x14ac:dyDescent="0.2">
      <c r="A443" s="11" t="s">
        <v>110</v>
      </c>
      <c r="B443" s="202" t="s">
        <v>10</v>
      </c>
      <c r="C443" s="202">
        <v>1</v>
      </c>
      <c r="D443" s="235">
        <v>200000</v>
      </c>
      <c r="E443" s="235">
        <f>C443*D443</f>
        <v>200000</v>
      </c>
      <c r="I443" s="33"/>
      <c r="J443" s="33"/>
    </row>
    <row r="444" spans="1:10" hidden="1" x14ac:dyDescent="0.2">
      <c r="A444" s="12" t="s">
        <v>104</v>
      </c>
      <c r="B444" s="203" t="s">
        <v>105</v>
      </c>
      <c r="C444" s="203">
        <v>5</v>
      </c>
      <c r="D444" s="236"/>
      <c r="E444" s="236"/>
      <c r="I444" s="33"/>
      <c r="J444" s="33"/>
    </row>
    <row r="445" spans="1:10" hidden="1" x14ac:dyDescent="0.2">
      <c r="A445" s="12" t="s">
        <v>219</v>
      </c>
      <c r="B445" s="203" t="s">
        <v>105</v>
      </c>
      <c r="C445" s="203">
        <v>3</v>
      </c>
      <c r="D445" s="236"/>
      <c r="E445" s="236"/>
      <c r="F445" s="283"/>
      <c r="I445" s="33"/>
      <c r="J445" s="33"/>
    </row>
    <row r="446" spans="1:10" hidden="1" x14ac:dyDescent="0.2">
      <c r="A446" s="12" t="s">
        <v>108</v>
      </c>
      <c r="B446" s="203" t="s">
        <v>2</v>
      </c>
      <c r="C446" s="236">
        <f>IFERROR(VLOOKUP(C444,'5. Depreciação'!A3:B17,2,FALSE),0)</f>
        <v>55.679999999999993</v>
      </c>
      <c r="D446" s="236">
        <f>E443</f>
        <v>200000</v>
      </c>
      <c r="E446" s="236">
        <f>C446*D446/100</f>
        <v>111359.99999999999</v>
      </c>
      <c r="I446" s="33"/>
      <c r="J446" s="33"/>
    </row>
    <row r="447" spans="1:10" ht="13.5" hidden="1" thickBot="1" x14ac:dyDescent="0.25">
      <c r="A447" s="160" t="s">
        <v>345</v>
      </c>
      <c r="B447" s="211" t="s">
        <v>8</v>
      </c>
      <c r="C447" s="211">
        <f>C444*12</f>
        <v>60</v>
      </c>
      <c r="D447" s="243">
        <f>IF(C445&lt;=C444,E446,0)</f>
        <v>111359.99999999999</v>
      </c>
      <c r="E447" s="243">
        <f>IFERROR(D447/C447,0)</f>
        <v>1855.9999999999998</v>
      </c>
      <c r="I447" s="33"/>
      <c r="J447" s="33"/>
    </row>
    <row r="448" spans="1:10" ht="13.5" hidden="1" thickTop="1" x14ac:dyDescent="0.2">
      <c r="A448" s="182" t="s">
        <v>308</v>
      </c>
      <c r="B448" s="202" t="s">
        <v>10</v>
      </c>
      <c r="C448" s="202"/>
      <c r="D448" s="235">
        <v>70000</v>
      </c>
      <c r="E448" s="235">
        <f>C448*D448</f>
        <v>0</v>
      </c>
      <c r="I448" s="33"/>
      <c r="J448" s="33"/>
    </row>
    <row r="449" spans="1:10" hidden="1" x14ac:dyDescent="0.2">
      <c r="A449" s="184" t="s">
        <v>309</v>
      </c>
      <c r="B449" s="203" t="s">
        <v>105</v>
      </c>
      <c r="C449" s="203">
        <v>5</v>
      </c>
      <c r="D449" s="236"/>
      <c r="E449" s="236"/>
      <c r="I449" s="33"/>
      <c r="J449" s="33"/>
    </row>
    <row r="450" spans="1:10" hidden="1" x14ac:dyDescent="0.2">
      <c r="A450" s="184" t="s">
        <v>310</v>
      </c>
      <c r="B450" s="203" t="s">
        <v>105</v>
      </c>
      <c r="C450" s="203">
        <v>3</v>
      </c>
      <c r="D450" s="236"/>
      <c r="E450" s="236"/>
      <c r="F450" s="283"/>
      <c r="I450" s="33"/>
      <c r="J450" s="33"/>
    </row>
    <row r="451" spans="1:10" hidden="1" x14ac:dyDescent="0.2">
      <c r="A451" s="184" t="s">
        <v>311</v>
      </c>
      <c r="B451" s="203" t="s">
        <v>2</v>
      </c>
      <c r="C451" s="265">
        <f>IFERROR(VLOOKUP(C449,'5. Depreciação'!A77:B91,2,FALSE),0)</f>
        <v>0</v>
      </c>
      <c r="D451" s="236">
        <f>E448</f>
        <v>0</v>
      </c>
      <c r="E451" s="236">
        <f>C451*D451/100</f>
        <v>0</v>
      </c>
      <c r="I451" s="33"/>
      <c r="J451" s="33"/>
    </row>
    <row r="452" spans="1:10" hidden="1" x14ac:dyDescent="0.2">
      <c r="A452" s="34" t="s">
        <v>312</v>
      </c>
      <c r="B452" s="212" t="s">
        <v>8</v>
      </c>
      <c r="C452" s="212">
        <f>C449*12</f>
        <v>60</v>
      </c>
      <c r="D452" s="244">
        <f>IF(C450&lt;=C449,E451,0)</f>
        <v>0</v>
      </c>
      <c r="E452" s="244">
        <f>IFERROR(D452/C452,0)</f>
        <v>0</v>
      </c>
      <c r="I452" s="33"/>
      <c r="J452" s="33"/>
    </row>
    <row r="453" spans="1:10" hidden="1" x14ac:dyDescent="0.2">
      <c r="A453" s="39" t="s">
        <v>274</v>
      </c>
      <c r="B453" s="204"/>
      <c r="C453" s="204"/>
      <c r="D453" s="237"/>
      <c r="E453" s="264">
        <f>E447+E452</f>
        <v>1855.9999999999998</v>
      </c>
      <c r="I453" s="33"/>
      <c r="J453" s="33"/>
    </row>
    <row r="454" spans="1:10" ht="14.25" hidden="1" thickTop="1" thickBot="1" x14ac:dyDescent="0.25">
      <c r="A454" s="34" t="s">
        <v>275</v>
      </c>
      <c r="B454" s="212" t="s">
        <v>10</v>
      </c>
      <c r="C454" s="203"/>
      <c r="D454" s="244">
        <f>E453</f>
        <v>1855.9999999999998</v>
      </c>
      <c r="E454" s="264">
        <f>C454*D454</f>
        <v>0</v>
      </c>
      <c r="I454" s="33"/>
      <c r="J454" s="33"/>
    </row>
    <row r="455" spans="1:10" ht="13.5" hidden="1" thickBot="1" x14ac:dyDescent="0.25">
      <c r="A455" s="155"/>
      <c r="B455" s="213"/>
      <c r="C455" s="213"/>
      <c r="D455" s="238" t="s">
        <v>201</v>
      </c>
      <c r="E455" s="265">
        <f>$B$82</f>
        <v>1</v>
      </c>
      <c r="F455" s="282">
        <f>E454*E455</f>
        <v>0</v>
      </c>
      <c r="I455" s="33"/>
      <c r="J455" s="33"/>
    </row>
    <row r="456" spans="1:10" hidden="1" x14ac:dyDescent="0.2">
      <c r="I456" s="33"/>
      <c r="J456" s="33"/>
    </row>
    <row r="457" spans="1:10" ht="13.5" hidden="1" thickBot="1" x14ac:dyDescent="0.25">
      <c r="A457" s="35" t="s">
        <v>330</v>
      </c>
      <c r="I457" s="33"/>
      <c r="J457" s="33"/>
    </row>
    <row r="458" spans="1:10" ht="13.5" hidden="1" thickBot="1" x14ac:dyDescent="0.25">
      <c r="A458" s="37" t="s">
        <v>64</v>
      </c>
      <c r="B458" s="214" t="s">
        <v>65</v>
      </c>
      <c r="C458" s="214" t="s">
        <v>40</v>
      </c>
      <c r="D458" s="234" t="s">
        <v>250</v>
      </c>
      <c r="E458" s="268" t="s">
        <v>66</v>
      </c>
      <c r="F458" s="276" t="s">
        <v>67</v>
      </c>
      <c r="I458" s="33"/>
      <c r="J458" s="33"/>
    </row>
    <row r="459" spans="1:10" hidden="1" x14ac:dyDescent="0.2">
      <c r="A459" s="12" t="s">
        <v>114</v>
      </c>
      <c r="B459" s="203" t="s">
        <v>10</v>
      </c>
      <c r="C459" s="202">
        <v>1</v>
      </c>
      <c r="D459" s="236">
        <f>D443</f>
        <v>200000</v>
      </c>
      <c r="E459" s="236">
        <f>C459*D459</f>
        <v>200000</v>
      </c>
      <c r="F459" s="283"/>
      <c r="I459" s="33"/>
      <c r="J459" s="33"/>
    </row>
    <row r="460" spans="1:10" hidden="1" x14ac:dyDescent="0.2">
      <c r="A460" s="12" t="s">
        <v>223</v>
      </c>
      <c r="B460" s="203" t="s">
        <v>2</v>
      </c>
      <c r="C460" s="203">
        <v>6</v>
      </c>
      <c r="D460" s="236"/>
      <c r="E460" s="236"/>
      <c r="F460" s="283"/>
      <c r="I460" s="33"/>
      <c r="J460" s="33"/>
    </row>
    <row r="461" spans="1:10" hidden="1" x14ac:dyDescent="0.2">
      <c r="A461" s="12" t="s">
        <v>221</v>
      </c>
      <c r="B461" s="203" t="s">
        <v>33</v>
      </c>
      <c r="C461" s="294">
        <f>IFERROR(IF(C445&lt;=C444,E443-(C446/(100*C444)*C445)*E443,E443-E446),0)</f>
        <v>133184</v>
      </c>
      <c r="D461" s="236"/>
      <c r="E461" s="236"/>
      <c r="F461" s="283"/>
      <c r="I461" s="33"/>
      <c r="J461" s="33"/>
    </row>
    <row r="462" spans="1:10" hidden="1" x14ac:dyDescent="0.2">
      <c r="A462" s="12" t="s">
        <v>119</v>
      </c>
      <c r="B462" s="203" t="s">
        <v>33</v>
      </c>
      <c r="C462" s="236">
        <f>IFERROR(IF(C445&gt;=C444,C461,((((C461)-(E443-E446))*(((C444-C445)+1)/(2*(C444-C445))))+(E443-E446))),0)</f>
        <v>122048</v>
      </c>
      <c r="D462" s="236"/>
      <c r="E462" s="236"/>
      <c r="F462" s="283"/>
      <c r="I462" s="33"/>
      <c r="J462" s="33"/>
    </row>
    <row r="463" spans="1:10" ht="13.5" hidden="1" thickBot="1" x14ac:dyDescent="0.25">
      <c r="A463" s="160" t="s">
        <v>120</v>
      </c>
      <c r="B463" s="211" t="s">
        <v>33</v>
      </c>
      <c r="C463" s="211"/>
      <c r="D463" s="243">
        <f>C460*C462/12/100</f>
        <v>610.24</v>
      </c>
      <c r="E463" s="243">
        <f>D463</f>
        <v>610.24</v>
      </c>
      <c r="F463" s="283"/>
      <c r="I463" s="33"/>
      <c r="J463" s="33"/>
    </row>
    <row r="464" spans="1:10" ht="13.5" hidden="1" thickTop="1" x14ac:dyDescent="0.2">
      <c r="A464" s="11" t="s">
        <v>115</v>
      </c>
      <c r="B464" s="202" t="s">
        <v>10</v>
      </c>
      <c r="C464" s="202">
        <f>C448</f>
        <v>0</v>
      </c>
      <c r="D464" s="235">
        <f>D448</f>
        <v>70000</v>
      </c>
      <c r="E464" s="235">
        <f>C464*D464</f>
        <v>0</v>
      </c>
      <c r="F464" s="283"/>
      <c r="I464" s="33"/>
      <c r="J464" s="33"/>
    </row>
    <row r="465" spans="1:10" hidden="1" x14ac:dyDescent="0.2">
      <c r="A465" s="12" t="s">
        <v>223</v>
      </c>
      <c r="B465" s="203" t="s">
        <v>2</v>
      </c>
      <c r="C465" s="203">
        <f>C460</f>
        <v>6</v>
      </c>
      <c r="D465" s="236"/>
      <c r="E465" s="236"/>
      <c r="F465" s="283"/>
      <c r="I465" s="33"/>
      <c r="J465" s="33"/>
    </row>
    <row r="466" spans="1:10" hidden="1" x14ac:dyDescent="0.2">
      <c r="A466" s="12" t="s">
        <v>222</v>
      </c>
      <c r="B466" s="203" t="s">
        <v>33</v>
      </c>
      <c r="C466" s="294">
        <f>IFERROR(IF(C450&lt;=C449,E448-(C451/(100*C449)*C450)*E448,E448-E451),0)</f>
        <v>0</v>
      </c>
      <c r="D466" s="236"/>
      <c r="E466" s="236"/>
      <c r="F466" s="283"/>
      <c r="I466" s="33"/>
      <c r="J466" s="33"/>
    </row>
    <row r="467" spans="1:10" hidden="1" x14ac:dyDescent="0.2">
      <c r="A467" s="12" t="s">
        <v>121</v>
      </c>
      <c r="B467" s="203" t="s">
        <v>33</v>
      </c>
      <c r="C467" s="236">
        <f>IFERROR(IF(C450&gt;=C449,C466,((((C466)-(E448-E451))*(((C449-C450)+1)/(2*(C449-C450))))+(E448-E451))),0)</f>
        <v>0</v>
      </c>
      <c r="D467" s="236"/>
      <c r="E467" s="236"/>
      <c r="F467" s="283"/>
      <c r="I467" s="33"/>
      <c r="J467" s="33"/>
    </row>
    <row r="468" spans="1:10" hidden="1" x14ac:dyDescent="0.2">
      <c r="A468" s="34" t="s">
        <v>118</v>
      </c>
      <c r="B468" s="212" t="s">
        <v>33</v>
      </c>
      <c r="C468" s="212"/>
      <c r="D468" s="244">
        <f>C465*C467/12/100</f>
        <v>0</v>
      </c>
      <c r="E468" s="244">
        <f>D468</f>
        <v>0</v>
      </c>
      <c r="F468" s="283"/>
      <c r="I468" s="33"/>
      <c r="J468" s="33"/>
    </row>
    <row r="469" spans="1:10" hidden="1" x14ac:dyDescent="0.2">
      <c r="A469" s="39" t="s">
        <v>274</v>
      </c>
      <c r="B469" s="204"/>
      <c r="C469" s="204"/>
      <c r="D469" s="237"/>
      <c r="E469" s="264">
        <f>E463+E468</f>
        <v>610.24</v>
      </c>
      <c r="F469" s="283"/>
      <c r="I469" s="33"/>
      <c r="J469" s="33"/>
    </row>
    <row r="470" spans="1:10" ht="14.25" hidden="1" thickTop="1" thickBot="1" x14ac:dyDescent="0.25">
      <c r="A470" s="34" t="s">
        <v>275</v>
      </c>
      <c r="B470" s="212" t="s">
        <v>10</v>
      </c>
      <c r="C470" s="203">
        <f>C454</f>
        <v>0</v>
      </c>
      <c r="D470" s="244">
        <f>E469</f>
        <v>610.24</v>
      </c>
      <c r="E470" s="264">
        <f>C470*D470</f>
        <v>0</v>
      </c>
      <c r="F470" s="283"/>
      <c r="I470" s="33"/>
      <c r="J470" s="33"/>
    </row>
    <row r="471" spans="1:10" ht="13.5" hidden="1" thickBot="1" x14ac:dyDescent="0.25">
      <c r="C471" s="295"/>
      <c r="D471" s="238" t="s">
        <v>201</v>
      </c>
      <c r="E471" s="265">
        <f>$B$82</f>
        <v>1</v>
      </c>
      <c r="F471" s="282">
        <f>E470*E471</f>
        <v>0</v>
      </c>
      <c r="I471" s="33"/>
      <c r="J471" s="33"/>
    </row>
    <row r="472" spans="1:10" hidden="1" x14ac:dyDescent="0.2">
      <c r="I472" s="33"/>
      <c r="J472" s="33"/>
    </row>
    <row r="473" spans="1:10" ht="13.5" hidden="1" thickBot="1" x14ac:dyDescent="0.25">
      <c r="A473" s="5" t="s">
        <v>331</v>
      </c>
      <c r="I473" s="33"/>
      <c r="J473" s="33"/>
    </row>
    <row r="474" spans="1:10" ht="13.5" hidden="1" thickBot="1" x14ac:dyDescent="0.25">
      <c r="A474" s="25" t="s">
        <v>64</v>
      </c>
      <c r="B474" s="201" t="s">
        <v>65</v>
      </c>
      <c r="C474" s="201" t="s">
        <v>40</v>
      </c>
      <c r="D474" s="234" t="s">
        <v>250</v>
      </c>
      <c r="E474" s="234" t="s">
        <v>66</v>
      </c>
      <c r="F474" s="276" t="s">
        <v>67</v>
      </c>
      <c r="I474" s="33"/>
      <c r="J474" s="33"/>
    </row>
    <row r="475" spans="1:10" hidden="1" x14ac:dyDescent="0.2">
      <c r="A475" s="11" t="s">
        <v>12</v>
      </c>
      <c r="B475" s="202" t="s">
        <v>10</v>
      </c>
      <c r="C475" s="235">
        <f>C454</f>
        <v>0</v>
      </c>
      <c r="D475" s="235">
        <f>0.01*($E$369)</f>
        <v>2000</v>
      </c>
      <c r="E475" s="235">
        <f>C475*D475</f>
        <v>0</v>
      </c>
      <c r="I475" s="33"/>
      <c r="J475" s="33"/>
    </row>
    <row r="476" spans="1:10" hidden="1" x14ac:dyDescent="0.2">
      <c r="A476" s="12" t="s">
        <v>200</v>
      </c>
      <c r="B476" s="203" t="s">
        <v>10</v>
      </c>
      <c r="C476" s="235">
        <f>C454</f>
        <v>0</v>
      </c>
      <c r="D476" s="236">
        <v>150</v>
      </c>
      <c r="E476" s="236">
        <f>C476*D476</f>
        <v>0</v>
      </c>
      <c r="I476" s="33"/>
      <c r="J476" s="33"/>
    </row>
    <row r="477" spans="1:10" hidden="1" x14ac:dyDescent="0.2">
      <c r="A477" s="12" t="s">
        <v>13</v>
      </c>
      <c r="B477" s="203" t="s">
        <v>10</v>
      </c>
      <c r="C477" s="235"/>
      <c r="D477" s="236">
        <v>1800</v>
      </c>
      <c r="E477" s="236">
        <f>C477*D477</f>
        <v>0</v>
      </c>
      <c r="F477" s="279"/>
      <c r="I477" s="33"/>
      <c r="J477" s="33"/>
    </row>
    <row r="478" spans="1:10" ht="13.5" hidden="1" thickBot="1" x14ac:dyDescent="0.25">
      <c r="A478" s="34" t="s">
        <v>14</v>
      </c>
      <c r="B478" s="212" t="s">
        <v>8</v>
      </c>
      <c r="C478" s="212">
        <v>12</v>
      </c>
      <c r="D478" s="244">
        <f>SUM(E475:E477)</f>
        <v>0</v>
      </c>
      <c r="E478" s="244">
        <f>D478/C478</f>
        <v>0</v>
      </c>
      <c r="I478" s="33"/>
      <c r="J478" s="33"/>
    </row>
    <row r="479" spans="1:10" ht="13.5" hidden="1" thickBot="1" x14ac:dyDescent="0.25">
      <c r="D479" s="238" t="s">
        <v>201</v>
      </c>
      <c r="E479" s="265">
        <f>$B$82</f>
        <v>1</v>
      </c>
      <c r="F479" s="277">
        <f>E478*E479</f>
        <v>0</v>
      </c>
      <c r="I479" s="33"/>
      <c r="J479" s="33"/>
    </row>
    <row r="480" spans="1:10" hidden="1" x14ac:dyDescent="0.2">
      <c r="I480" s="33"/>
      <c r="J480" s="33"/>
    </row>
    <row r="481" spans="1:10" hidden="1" x14ac:dyDescent="0.2">
      <c r="A481" s="5" t="s">
        <v>332</v>
      </c>
      <c r="B481" s="215"/>
      <c r="I481" s="33"/>
      <c r="J481" s="33"/>
    </row>
    <row r="482" spans="1:10" hidden="1" x14ac:dyDescent="0.2">
      <c r="B482" s="215"/>
      <c r="I482" s="33"/>
      <c r="J482" s="33"/>
    </row>
    <row r="483" spans="1:10" hidden="1" x14ac:dyDescent="0.2">
      <c r="A483" s="34" t="s">
        <v>123</v>
      </c>
      <c r="B483" s="216"/>
      <c r="I483" s="33"/>
      <c r="J483" s="33"/>
    </row>
    <row r="484" spans="1:10" ht="13.5" hidden="1" thickBot="1" x14ac:dyDescent="0.25">
      <c r="B484" s="215"/>
      <c r="I484" s="33"/>
      <c r="J484" s="33"/>
    </row>
    <row r="485" spans="1:10" ht="13.5" hidden="1" thickBot="1" x14ac:dyDescent="0.25">
      <c r="A485" s="25" t="s">
        <v>64</v>
      </c>
      <c r="B485" s="201" t="s">
        <v>65</v>
      </c>
      <c r="C485" s="201" t="s">
        <v>273</v>
      </c>
      <c r="D485" s="234" t="s">
        <v>250</v>
      </c>
      <c r="E485" s="234" t="s">
        <v>66</v>
      </c>
      <c r="F485" s="276" t="s">
        <v>67</v>
      </c>
      <c r="I485" s="33"/>
      <c r="J485" s="33"/>
    </row>
    <row r="486" spans="1:10" hidden="1" x14ac:dyDescent="0.2">
      <c r="A486" s="11" t="s">
        <v>15</v>
      </c>
      <c r="B486" s="303" t="s">
        <v>339</v>
      </c>
      <c r="C486" s="296">
        <v>12</v>
      </c>
      <c r="D486" s="245">
        <v>3.75</v>
      </c>
      <c r="E486" s="235"/>
      <c r="I486" s="33"/>
      <c r="J486" s="33"/>
    </row>
    <row r="487" spans="1:10" hidden="1" x14ac:dyDescent="0.2">
      <c r="A487" s="12" t="s">
        <v>17</v>
      </c>
      <c r="B487" s="304" t="s">
        <v>340</v>
      </c>
      <c r="C487" s="290">
        <f>B483</f>
        <v>0</v>
      </c>
      <c r="D487" s="245">
        <f>IFERROR(+D486*C486,"-")</f>
        <v>45</v>
      </c>
      <c r="E487" s="236">
        <f>IFERROR(C487*D487,"-")</f>
        <v>0</v>
      </c>
      <c r="I487" s="33"/>
      <c r="J487" s="33"/>
    </row>
    <row r="488" spans="1:10" hidden="1" x14ac:dyDescent="0.2">
      <c r="A488" s="12" t="s">
        <v>251</v>
      </c>
      <c r="B488" s="304" t="s">
        <v>346</v>
      </c>
      <c r="C488" s="297">
        <v>22</v>
      </c>
      <c r="D488" s="236">
        <v>16</v>
      </c>
      <c r="E488" s="236"/>
      <c r="I488" s="33"/>
      <c r="J488" s="33"/>
    </row>
    <row r="489" spans="1:10" hidden="1" x14ac:dyDescent="0.2">
      <c r="A489" s="12" t="s">
        <v>20</v>
      </c>
      <c r="B489" s="304" t="s">
        <v>340</v>
      </c>
      <c r="C489" s="290">
        <f>C487</f>
        <v>0</v>
      </c>
      <c r="D489" s="246">
        <f>+C488*D488/1000</f>
        <v>0.35199999999999998</v>
      </c>
      <c r="E489" s="236">
        <f>C489*D489</f>
        <v>0</v>
      </c>
      <c r="I489" s="33"/>
      <c r="J489" s="33"/>
    </row>
    <row r="490" spans="1:10" hidden="1" x14ac:dyDescent="0.2">
      <c r="A490" s="12" t="s">
        <v>252</v>
      </c>
      <c r="B490" s="304" t="s">
        <v>346</v>
      </c>
      <c r="C490" s="297">
        <v>0.85</v>
      </c>
      <c r="D490" s="236">
        <v>15.8</v>
      </c>
      <c r="E490" s="236"/>
      <c r="I490" s="33"/>
      <c r="J490" s="33"/>
    </row>
    <row r="491" spans="1:10" hidden="1" x14ac:dyDescent="0.2">
      <c r="A491" s="12" t="s">
        <v>21</v>
      </c>
      <c r="B491" s="304" t="s">
        <v>340</v>
      </c>
      <c r="C491" s="290">
        <f>C487</f>
        <v>0</v>
      </c>
      <c r="D491" s="246">
        <f>+C490*D490/1000</f>
        <v>1.3429999999999999E-2</v>
      </c>
      <c r="E491" s="236">
        <f>C491*D491</f>
        <v>0</v>
      </c>
      <c r="I491" s="33"/>
      <c r="J491" s="33"/>
    </row>
    <row r="492" spans="1:10" hidden="1" x14ac:dyDescent="0.2">
      <c r="A492" s="12" t="s">
        <v>253</v>
      </c>
      <c r="B492" s="304" t="s">
        <v>346</v>
      </c>
      <c r="C492" s="297">
        <v>80</v>
      </c>
      <c r="D492" s="236">
        <v>13.25</v>
      </c>
      <c r="E492" s="236"/>
      <c r="I492" s="33"/>
      <c r="J492" s="33"/>
    </row>
    <row r="493" spans="1:10" hidden="1" x14ac:dyDescent="0.2">
      <c r="A493" s="12" t="s">
        <v>22</v>
      </c>
      <c r="B493" s="304" t="s">
        <v>340</v>
      </c>
      <c r="C493" s="290">
        <f>C487</f>
        <v>0</v>
      </c>
      <c r="D493" s="246">
        <f>+C492*D492/1000</f>
        <v>1.06</v>
      </c>
      <c r="E493" s="236">
        <f>C493*D493</f>
        <v>0</v>
      </c>
      <c r="I493" s="33"/>
      <c r="J493" s="33"/>
    </row>
    <row r="494" spans="1:10" hidden="1" x14ac:dyDescent="0.2">
      <c r="A494" s="12" t="s">
        <v>23</v>
      </c>
      <c r="B494" s="304" t="s">
        <v>347</v>
      </c>
      <c r="C494" s="297">
        <v>50</v>
      </c>
      <c r="D494" s="236">
        <v>5.4</v>
      </c>
      <c r="E494" s="236"/>
      <c r="I494" s="33"/>
      <c r="J494" s="33"/>
    </row>
    <row r="495" spans="1:10" hidden="1" x14ac:dyDescent="0.2">
      <c r="A495" s="12" t="s">
        <v>25</v>
      </c>
      <c r="B495" s="304" t="s">
        <v>340</v>
      </c>
      <c r="C495" s="290">
        <f>C487</f>
        <v>0</v>
      </c>
      <c r="D495" s="246">
        <f>+C494*D494/1000</f>
        <v>0.27</v>
      </c>
      <c r="E495" s="236">
        <f>C495*D495</f>
        <v>0</v>
      </c>
      <c r="I495" s="33"/>
      <c r="J495" s="33"/>
    </row>
    <row r="496" spans="1:10" ht="13.5" hidden="1" thickBot="1" x14ac:dyDescent="0.25">
      <c r="A496" s="34" t="s">
        <v>272</v>
      </c>
      <c r="B496" s="212" t="s">
        <v>341</v>
      </c>
      <c r="C496" s="298"/>
      <c r="D496" s="247">
        <f>IFERROR(D487+D489+D491+D493+D495,0)</f>
        <v>46.695430000000002</v>
      </c>
      <c r="E496" s="236"/>
      <c r="I496" s="33"/>
      <c r="J496" s="33"/>
    </row>
    <row r="497" spans="1:10" ht="13.5" hidden="1" thickBot="1" x14ac:dyDescent="0.25">
      <c r="F497" s="282">
        <f>SUM(E486:E495)</f>
        <v>0</v>
      </c>
      <c r="I497" s="33"/>
      <c r="J497" s="33"/>
    </row>
    <row r="498" spans="1:10" hidden="1" x14ac:dyDescent="0.2">
      <c r="I498" s="33"/>
      <c r="J498" s="33"/>
    </row>
    <row r="499" spans="1:10" ht="13.5" hidden="1" thickBot="1" x14ac:dyDescent="0.25">
      <c r="A499" s="5" t="s">
        <v>333</v>
      </c>
      <c r="I499" s="33"/>
      <c r="J499" s="33"/>
    </row>
    <row r="500" spans="1:10" ht="13.5" hidden="1" thickBot="1" x14ac:dyDescent="0.25">
      <c r="A500" s="25" t="s">
        <v>64</v>
      </c>
      <c r="B500" s="201" t="s">
        <v>65</v>
      </c>
      <c r="C500" s="201" t="s">
        <v>40</v>
      </c>
      <c r="D500" s="234" t="s">
        <v>250</v>
      </c>
      <c r="E500" s="234" t="s">
        <v>66</v>
      </c>
      <c r="F500" s="276" t="s">
        <v>67</v>
      </c>
      <c r="I500" s="33"/>
      <c r="J500" s="33"/>
    </row>
    <row r="501" spans="1:10" ht="13.5" hidden="1" thickBot="1" x14ac:dyDescent="0.25">
      <c r="A501" s="11" t="s">
        <v>122</v>
      </c>
      <c r="B501" s="303" t="s">
        <v>341</v>
      </c>
      <c r="C501" s="290">
        <f>C487</f>
        <v>0</v>
      </c>
      <c r="D501" s="235">
        <v>14</v>
      </c>
      <c r="E501" s="235">
        <f>C501*D501</f>
        <v>0</v>
      </c>
      <c r="I501" s="33"/>
      <c r="J501" s="33"/>
    </row>
    <row r="502" spans="1:10" ht="13.5" hidden="1" thickBot="1" x14ac:dyDescent="0.25">
      <c r="F502" s="282">
        <f>E501</f>
        <v>0</v>
      </c>
      <c r="I502" s="33"/>
      <c r="J502" s="33"/>
    </row>
    <row r="503" spans="1:10" hidden="1" x14ac:dyDescent="0.2">
      <c r="I503" s="33"/>
      <c r="J503" s="33"/>
    </row>
    <row r="504" spans="1:10" ht="13.5" hidden="1" thickBot="1" x14ac:dyDescent="0.25">
      <c r="A504" s="5" t="s">
        <v>334</v>
      </c>
      <c r="I504" s="33"/>
      <c r="J504" s="33"/>
    </row>
    <row r="505" spans="1:10" ht="13.5" hidden="1" thickBot="1" x14ac:dyDescent="0.25">
      <c r="A505" s="25" t="s">
        <v>64</v>
      </c>
      <c r="B505" s="201" t="s">
        <v>65</v>
      </c>
      <c r="C505" s="201" t="s">
        <v>40</v>
      </c>
      <c r="D505" s="234" t="s">
        <v>250</v>
      </c>
      <c r="E505" s="234" t="s">
        <v>66</v>
      </c>
      <c r="F505" s="276" t="s">
        <v>67</v>
      </c>
      <c r="I505" s="33"/>
      <c r="J505" s="33"/>
    </row>
    <row r="506" spans="1:10" hidden="1" x14ac:dyDescent="0.2">
      <c r="A506" s="11" t="s">
        <v>96</v>
      </c>
      <c r="B506" s="202" t="s">
        <v>10</v>
      </c>
      <c r="C506" s="202">
        <v>4</v>
      </c>
      <c r="D506" s="235">
        <v>2560</v>
      </c>
      <c r="E506" s="235">
        <f>C506*D506</f>
        <v>10240</v>
      </c>
      <c r="I506" s="33"/>
      <c r="J506" s="33"/>
    </row>
    <row r="507" spans="1:10" hidden="1" x14ac:dyDescent="0.2">
      <c r="A507" s="11" t="s">
        <v>125</v>
      </c>
      <c r="B507" s="202" t="s">
        <v>10</v>
      </c>
      <c r="C507" s="202">
        <v>2</v>
      </c>
      <c r="D507" s="235"/>
      <c r="E507" s="235"/>
      <c r="I507" s="33"/>
      <c r="J507" s="33"/>
    </row>
    <row r="508" spans="1:10" hidden="1" x14ac:dyDescent="0.2">
      <c r="A508" s="11" t="s">
        <v>71</v>
      </c>
      <c r="B508" s="202" t="s">
        <v>10</v>
      </c>
      <c r="C508" s="235">
        <f>C506*C507</f>
        <v>8</v>
      </c>
      <c r="D508" s="235">
        <v>890</v>
      </c>
      <c r="E508" s="235">
        <f>C508*D508</f>
        <v>7120</v>
      </c>
      <c r="I508" s="33"/>
      <c r="J508" s="33"/>
    </row>
    <row r="509" spans="1:10" hidden="1" x14ac:dyDescent="0.2">
      <c r="A509" s="12" t="s">
        <v>97</v>
      </c>
      <c r="B509" s="304" t="s">
        <v>348</v>
      </c>
      <c r="C509" s="299">
        <v>3000</v>
      </c>
      <c r="D509" s="236">
        <f>E506+E508</f>
        <v>17360</v>
      </c>
      <c r="E509" s="236">
        <f>IFERROR(D509/C509,"-")</f>
        <v>5.7866666666666671</v>
      </c>
      <c r="I509" s="33"/>
      <c r="J509" s="33"/>
    </row>
    <row r="510" spans="1:10" ht="13.5" hidden="1" thickBot="1" x14ac:dyDescent="0.25">
      <c r="A510" s="12" t="s">
        <v>55</v>
      </c>
      <c r="B510" s="203" t="s">
        <v>18</v>
      </c>
      <c r="C510" s="290">
        <f>B483</f>
        <v>0</v>
      </c>
      <c r="D510" s="236">
        <f>E509</f>
        <v>5.7866666666666671</v>
      </c>
      <c r="E510" s="236">
        <f>IFERROR(C510*D510,0)</f>
        <v>0</v>
      </c>
      <c r="I510" s="33"/>
      <c r="J510" s="33"/>
    </row>
    <row r="511" spans="1:10" ht="13.5" hidden="1" thickBot="1" x14ac:dyDescent="0.25">
      <c r="F511" s="282">
        <f>E510</f>
        <v>0</v>
      </c>
      <c r="I511" s="33"/>
      <c r="J511" s="33"/>
    </row>
    <row r="512" spans="1:10" ht="13.5" thickBot="1" x14ac:dyDescent="0.25">
      <c r="F512" s="279"/>
      <c r="I512" s="33"/>
      <c r="J512" s="33"/>
    </row>
    <row r="513" spans="1:10" hidden="1" x14ac:dyDescent="0.2">
      <c r="F513" s="279"/>
      <c r="I513" s="33"/>
      <c r="J513" s="33"/>
    </row>
    <row r="514" spans="1:10" hidden="1" x14ac:dyDescent="0.2">
      <c r="A514" s="5" t="s">
        <v>351</v>
      </c>
      <c r="I514" s="33"/>
      <c r="J514" s="33"/>
    </row>
    <row r="515" spans="1:10" hidden="1" x14ac:dyDescent="0.2">
      <c r="I515" s="33"/>
      <c r="J515" s="33"/>
    </row>
    <row r="516" spans="1:10" ht="13.5" hidden="1" thickBot="1" x14ac:dyDescent="0.25">
      <c r="A516" s="35" t="s">
        <v>329</v>
      </c>
      <c r="I516" s="33"/>
      <c r="J516" s="33"/>
    </row>
    <row r="517" spans="1:10" ht="13.5" hidden="1" thickBot="1" x14ac:dyDescent="0.25">
      <c r="A517" s="25" t="s">
        <v>64</v>
      </c>
      <c r="B517" s="201" t="s">
        <v>65</v>
      </c>
      <c r="C517" s="201" t="s">
        <v>40</v>
      </c>
      <c r="D517" s="234" t="s">
        <v>250</v>
      </c>
      <c r="E517" s="234" t="s">
        <v>66</v>
      </c>
      <c r="F517" s="276" t="s">
        <v>67</v>
      </c>
      <c r="I517" s="33"/>
      <c r="J517" s="33"/>
    </row>
    <row r="518" spans="1:10" hidden="1" x14ac:dyDescent="0.2">
      <c r="A518" s="11" t="s">
        <v>110</v>
      </c>
      <c r="B518" s="202" t="s">
        <v>10</v>
      </c>
      <c r="C518" s="202">
        <v>1</v>
      </c>
      <c r="D518" s="235">
        <v>180000</v>
      </c>
      <c r="E518" s="235">
        <f>C518*D518</f>
        <v>180000</v>
      </c>
      <c r="I518" s="33"/>
      <c r="J518" s="33"/>
    </row>
    <row r="519" spans="1:10" hidden="1" x14ac:dyDescent="0.2">
      <c r="A519" s="12" t="s">
        <v>104</v>
      </c>
      <c r="B519" s="203" t="s">
        <v>105</v>
      </c>
      <c r="C519" s="203">
        <v>5</v>
      </c>
      <c r="D519" s="236"/>
      <c r="E519" s="236"/>
      <c r="I519" s="33"/>
      <c r="J519" s="33"/>
    </row>
    <row r="520" spans="1:10" hidden="1" x14ac:dyDescent="0.2">
      <c r="A520" s="12" t="s">
        <v>219</v>
      </c>
      <c r="B520" s="203" t="s">
        <v>105</v>
      </c>
      <c r="C520" s="203">
        <v>3</v>
      </c>
      <c r="D520" s="236"/>
      <c r="E520" s="236"/>
      <c r="F520" s="283"/>
      <c r="I520" s="33"/>
      <c r="J520" s="33"/>
    </row>
    <row r="521" spans="1:10" hidden="1" x14ac:dyDescent="0.2">
      <c r="A521" s="12" t="s">
        <v>108</v>
      </c>
      <c r="B521" s="203" t="s">
        <v>2</v>
      </c>
      <c r="C521" s="265">
        <f>IFERROR(VLOOKUP(C519,'5. Depreciação'!A3:B17,2,FALSE),0)</f>
        <v>55.679999999999993</v>
      </c>
      <c r="D521" s="236">
        <f>E518</f>
        <v>180000</v>
      </c>
      <c r="E521" s="236">
        <f>C521*D521/100</f>
        <v>100223.99999999999</v>
      </c>
      <c r="I521" s="33"/>
      <c r="J521" s="33"/>
    </row>
    <row r="522" spans="1:10" ht="13.5" hidden="1" thickBot="1" x14ac:dyDescent="0.25">
      <c r="A522" s="160" t="s">
        <v>50</v>
      </c>
      <c r="B522" s="211" t="s">
        <v>8</v>
      </c>
      <c r="C522" s="211">
        <f>C519*12</f>
        <v>60</v>
      </c>
      <c r="D522" s="243">
        <f>IF(C520&lt;=C519,E521,0)</f>
        <v>100223.99999999999</v>
      </c>
      <c r="E522" s="243">
        <f>IFERROR(D522/C522,0)</f>
        <v>1670.3999999999999</v>
      </c>
      <c r="I522" s="33"/>
      <c r="J522" s="33"/>
    </row>
    <row r="523" spans="1:10" ht="13.5" hidden="1" thickTop="1" x14ac:dyDescent="0.2">
      <c r="A523" s="11" t="s">
        <v>109</v>
      </c>
      <c r="B523" s="202" t="s">
        <v>10</v>
      </c>
      <c r="C523" s="202">
        <v>1</v>
      </c>
      <c r="D523" s="235">
        <v>30000</v>
      </c>
      <c r="E523" s="235">
        <f>C523*D523</f>
        <v>30000</v>
      </c>
      <c r="I523" s="33"/>
      <c r="J523" s="33"/>
    </row>
    <row r="524" spans="1:10" hidden="1" x14ac:dyDescent="0.2">
      <c r="A524" s="12" t="s">
        <v>106</v>
      </c>
      <c r="B524" s="203" t="s">
        <v>105</v>
      </c>
      <c r="C524" s="203">
        <v>5</v>
      </c>
      <c r="D524" s="236"/>
      <c r="E524" s="236"/>
      <c r="I524" s="33"/>
      <c r="J524" s="33"/>
    </row>
    <row r="525" spans="1:10" hidden="1" x14ac:dyDescent="0.2">
      <c r="A525" s="12" t="s">
        <v>220</v>
      </c>
      <c r="B525" s="203" t="s">
        <v>105</v>
      </c>
      <c r="C525" s="203">
        <v>3</v>
      </c>
      <c r="D525" s="236"/>
      <c r="E525" s="236"/>
      <c r="F525" s="283"/>
      <c r="I525" s="33"/>
      <c r="J525" s="33"/>
    </row>
    <row r="526" spans="1:10" hidden="1" x14ac:dyDescent="0.2">
      <c r="A526" s="12" t="s">
        <v>107</v>
      </c>
      <c r="B526" s="203" t="s">
        <v>2</v>
      </c>
      <c r="C526" s="265">
        <f>IFERROR(VLOOKUP(C524,'5. Depreciação'!A3:B17,2,FALSE),0)</f>
        <v>55.679999999999993</v>
      </c>
      <c r="D526" s="236">
        <f>E523</f>
        <v>30000</v>
      </c>
      <c r="E526" s="236">
        <f>C526*D526/100</f>
        <v>16703.999999999996</v>
      </c>
      <c r="I526" s="33"/>
      <c r="J526" s="33"/>
    </row>
    <row r="527" spans="1:10" hidden="1" x14ac:dyDescent="0.2">
      <c r="A527" s="34" t="s">
        <v>111</v>
      </c>
      <c r="B527" s="212" t="s">
        <v>8</v>
      </c>
      <c r="C527" s="212">
        <f>C524*12</f>
        <v>60</v>
      </c>
      <c r="D527" s="244">
        <f>IF(C525&lt;=C524,E526,0)</f>
        <v>16703.999999999996</v>
      </c>
      <c r="E527" s="244">
        <f>IFERROR(D527/C527,0)</f>
        <v>278.39999999999992</v>
      </c>
      <c r="I527" s="33"/>
      <c r="J527" s="33"/>
    </row>
    <row r="528" spans="1:10" hidden="1" x14ac:dyDescent="0.2">
      <c r="A528" s="39" t="s">
        <v>274</v>
      </c>
      <c r="B528" s="204"/>
      <c r="C528" s="204"/>
      <c r="D528" s="237"/>
      <c r="E528" s="264">
        <f>E522+E527</f>
        <v>1948.7999999999997</v>
      </c>
      <c r="I528" s="33"/>
      <c r="J528" s="33"/>
    </row>
    <row r="529" spans="1:10" ht="13.5" hidden="1" thickBot="1" x14ac:dyDescent="0.25">
      <c r="A529" s="34" t="s">
        <v>275</v>
      </c>
      <c r="B529" s="212" t="s">
        <v>10</v>
      </c>
      <c r="C529" s="203"/>
      <c r="D529" s="244">
        <f>E528</f>
        <v>1948.7999999999997</v>
      </c>
      <c r="E529" s="264">
        <f>C529*D529</f>
        <v>0</v>
      </c>
      <c r="I529" s="33"/>
      <c r="J529" s="33"/>
    </row>
    <row r="530" spans="1:10" ht="13.5" hidden="1" thickBot="1" x14ac:dyDescent="0.25">
      <c r="A530" s="155"/>
      <c r="B530" s="213"/>
      <c r="C530" s="213"/>
      <c r="D530" s="238" t="s">
        <v>201</v>
      </c>
      <c r="E530" s="265">
        <v>1</v>
      </c>
      <c r="F530" s="282">
        <f>E529*E530</f>
        <v>0</v>
      </c>
      <c r="I530" s="33"/>
      <c r="J530" s="33"/>
    </row>
    <row r="531" spans="1:10" hidden="1" x14ac:dyDescent="0.2">
      <c r="I531" s="33"/>
      <c r="J531" s="33"/>
    </row>
    <row r="532" spans="1:10" ht="13.5" hidden="1" thickBot="1" x14ac:dyDescent="0.25">
      <c r="A532" s="35" t="s">
        <v>330</v>
      </c>
      <c r="I532" s="33"/>
      <c r="J532" s="33"/>
    </row>
    <row r="533" spans="1:10" ht="13.5" hidden="1" thickBot="1" x14ac:dyDescent="0.25">
      <c r="A533" s="37" t="s">
        <v>64</v>
      </c>
      <c r="B533" s="214" t="s">
        <v>65</v>
      </c>
      <c r="C533" s="214" t="s">
        <v>40</v>
      </c>
      <c r="D533" s="234" t="s">
        <v>250</v>
      </c>
      <c r="E533" s="268" t="s">
        <v>66</v>
      </c>
      <c r="F533" s="276" t="s">
        <v>67</v>
      </c>
      <c r="I533" s="33"/>
      <c r="J533" s="33"/>
    </row>
    <row r="534" spans="1:10" hidden="1" x14ac:dyDescent="0.2">
      <c r="A534" s="12" t="s">
        <v>114</v>
      </c>
      <c r="B534" s="203" t="s">
        <v>10</v>
      </c>
      <c r="C534" s="202">
        <v>1</v>
      </c>
      <c r="D534" s="236">
        <f>D518</f>
        <v>180000</v>
      </c>
      <c r="E534" s="236">
        <f>C534*D534</f>
        <v>180000</v>
      </c>
      <c r="F534" s="283"/>
      <c r="I534" s="33"/>
      <c r="J534" s="33"/>
    </row>
    <row r="535" spans="1:10" hidden="1" x14ac:dyDescent="0.2">
      <c r="A535" s="12" t="s">
        <v>223</v>
      </c>
      <c r="B535" s="203" t="s">
        <v>2</v>
      </c>
      <c r="C535" s="203">
        <v>6</v>
      </c>
      <c r="D535" s="236"/>
      <c r="E535" s="236"/>
      <c r="F535" s="283"/>
      <c r="I535" s="33"/>
      <c r="J535" s="33"/>
    </row>
    <row r="536" spans="1:10" hidden="1" x14ac:dyDescent="0.2">
      <c r="A536" s="12" t="s">
        <v>221</v>
      </c>
      <c r="B536" s="203" t="s">
        <v>33</v>
      </c>
      <c r="C536" s="294">
        <f>IFERROR(IF(C520&lt;=C519,E518-(C521/(100*C519)*C520)*E518,E518-E521),0)</f>
        <v>119865.60000000001</v>
      </c>
      <c r="D536" s="236"/>
      <c r="E536" s="236"/>
      <c r="F536" s="283"/>
      <c r="I536" s="33"/>
      <c r="J536" s="33"/>
    </row>
    <row r="537" spans="1:10" hidden="1" x14ac:dyDescent="0.2">
      <c r="A537" s="12" t="s">
        <v>119</v>
      </c>
      <c r="B537" s="203" t="s">
        <v>33</v>
      </c>
      <c r="C537" s="236">
        <f>IFERROR(IF(C520&gt;=C519,C536,((((C536)-(E518-E521))*(((C519-C520)+1)/(2*(C519-C520))))+(E518-E521))),0)</f>
        <v>109843.20000000001</v>
      </c>
      <c r="D537" s="236"/>
      <c r="E537" s="236"/>
      <c r="F537" s="283"/>
      <c r="I537" s="33"/>
      <c r="J537" s="33"/>
    </row>
    <row r="538" spans="1:10" ht="13.5" hidden="1" thickBot="1" x14ac:dyDescent="0.25">
      <c r="A538" s="160" t="s">
        <v>120</v>
      </c>
      <c r="B538" s="211" t="s">
        <v>33</v>
      </c>
      <c r="C538" s="211"/>
      <c r="D538" s="243">
        <f>C535*C537/12/100</f>
        <v>549.21600000000001</v>
      </c>
      <c r="E538" s="243">
        <f>D538</f>
        <v>549.21600000000001</v>
      </c>
      <c r="F538" s="283"/>
      <c r="I538" s="33"/>
      <c r="J538" s="33"/>
    </row>
    <row r="539" spans="1:10" ht="13.5" hidden="1" thickTop="1" x14ac:dyDescent="0.2">
      <c r="A539" s="11" t="s">
        <v>115</v>
      </c>
      <c r="B539" s="202" t="s">
        <v>10</v>
      </c>
      <c r="C539" s="202">
        <f>C523</f>
        <v>1</v>
      </c>
      <c r="D539" s="235">
        <f>D523</f>
        <v>30000</v>
      </c>
      <c r="E539" s="235">
        <f>C539*D539</f>
        <v>30000</v>
      </c>
      <c r="F539" s="283"/>
      <c r="I539" s="33"/>
      <c r="J539" s="33"/>
    </row>
    <row r="540" spans="1:10" hidden="1" x14ac:dyDescent="0.2">
      <c r="A540" s="12" t="s">
        <v>223</v>
      </c>
      <c r="B540" s="203" t="s">
        <v>2</v>
      </c>
      <c r="C540" s="203">
        <f>C535</f>
        <v>6</v>
      </c>
      <c r="D540" s="236"/>
      <c r="E540" s="236"/>
      <c r="F540" s="283"/>
      <c r="I540" s="33"/>
      <c r="J540" s="33"/>
    </row>
    <row r="541" spans="1:10" hidden="1" x14ac:dyDescent="0.2">
      <c r="A541" s="12" t="s">
        <v>222</v>
      </c>
      <c r="B541" s="203" t="s">
        <v>33</v>
      </c>
      <c r="C541" s="294">
        <f>IFERROR(IF(C525&lt;=C524,E523-(C526/(100*C524)*C525)*E523,E523-E526),0)</f>
        <v>19977.600000000002</v>
      </c>
      <c r="D541" s="236"/>
      <c r="E541" s="236"/>
      <c r="F541" s="283"/>
      <c r="I541" s="33"/>
      <c r="J541" s="33"/>
    </row>
    <row r="542" spans="1:10" hidden="1" x14ac:dyDescent="0.2">
      <c r="A542" s="12" t="s">
        <v>121</v>
      </c>
      <c r="B542" s="203" t="s">
        <v>33</v>
      </c>
      <c r="C542" s="236">
        <f>IFERROR(IF(C525&gt;=C524,C541,((((C541)-(E523-E526))*(((C524-C525)+1)/(2*(C524-C525))))+(E523-E526))),0)</f>
        <v>18307.200000000004</v>
      </c>
      <c r="D542" s="236"/>
      <c r="E542" s="236"/>
      <c r="F542" s="283"/>
      <c r="I542" s="33"/>
      <c r="J542" s="33"/>
    </row>
    <row r="543" spans="1:10" hidden="1" x14ac:dyDescent="0.2">
      <c r="A543" s="34" t="s">
        <v>118</v>
      </c>
      <c r="B543" s="212" t="s">
        <v>33</v>
      </c>
      <c r="C543" s="212"/>
      <c r="D543" s="244">
        <f>C540*C542/12/100</f>
        <v>91.536000000000016</v>
      </c>
      <c r="E543" s="244">
        <f>D543</f>
        <v>91.536000000000016</v>
      </c>
      <c r="F543" s="283"/>
      <c r="I543" s="33"/>
      <c r="J543" s="33"/>
    </row>
    <row r="544" spans="1:10" hidden="1" x14ac:dyDescent="0.2">
      <c r="A544" s="39" t="s">
        <v>274</v>
      </c>
      <c r="B544" s="204"/>
      <c r="C544" s="204"/>
      <c r="D544" s="237"/>
      <c r="E544" s="264">
        <f>E538+E543</f>
        <v>640.75200000000007</v>
      </c>
      <c r="F544" s="283"/>
      <c r="I544" s="33"/>
      <c r="J544" s="33"/>
    </row>
    <row r="545" spans="1:10" ht="13.5" hidden="1" thickBot="1" x14ac:dyDescent="0.25">
      <c r="A545" s="34" t="s">
        <v>275</v>
      </c>
      <c r="B545" s="212" t="s">
        <v>10</v>
      </c>
      <c r="C545" s="203"/>
      <c r="D545" s="244">
        <f>E544</f>
        <v>640.75200000000007</v>
      </c>
      <c r="E545" s="264">
        <f>C545*D545</f>
        <v>0</v>
      </c>
      <c r="F545" s="283"/>
      <c r="I545" s="33"/>
      <c r="J545" s="33"/>
    </row>
    <row r="546" spans="1:10" ht="13.5" hidden="1" thickBot="1" x14ac:dyDescent="0.25">
      <c r="C546" s="295"/>
      <c r="D546" s="238" t="s">
        <v>201</v>
      </c>
      <c r="E546" s="265">
        <v>1</v>
      </c>
      <c r="F546" s="282">
        <f>E545*E546</f>
        <v>0</v>
      </c>
      <c r="I546" s="33"/>
      <c r="J546" s="33"/>
    </row>
    <row r="547" spans="1:10" hidden="1" x14ac:dyDescent="0.2">
      <c r="I547" s="33"/>
      <c r="J547" s="33"/>
    </row>
    <row r="548" spans="1:10" ht="13.5" hidden="1" thickBot="1" x14ac:dyDescent="0.25">
      <c r="A548" s="5" t="s">
        <v>331</v>
      </c>
      <c r="I548" s="33"/>
      <c r="J548" s="33"/>
    </row>
    <row r="549" spans="1:10" ht="13.5" hidden="1" thickBot="1" x14ac:dyDescent="0.25">
      <c r="A549" s="25" t="s">
        <v>64</v>
      </c>
      <c r="B549" s="201" t="s">
        <v>65</v>
      </c>
      <c r="C549" s="201" t="s">
        <v>40</v>
      </c>
      <c r="D549" s="234" t="s">
        <v>250</v>
      </c>
      <c r="E549" s="234" t="s">
        <v>66</v>
      </c>
      <c r="F549" s="276" t="s">
        <v>67</v>
      </c>
      <c r="I549" s="33"/>
      <c r="J549" s="33"/>
    </row>
    <row r="550" spans="1:10" hidden="1" x14ac:dyDescent="0.2">
      <c r="A550" s="11" t="s">
        <v>12</v>
      </c>
      <c r="B550" s="202" t="s">
        <v>10</v>
      </c>
      <c r="C550" s="235"/>
      <c r="D550" s="235">
        <f>0.01*($E$295)</f>
        <v>2200</v>
      </c>
      <c r="E550" s="235">
        <f>C550*D550</f>
        <v>0</v>
      </c>
      <c r="I550" s="33"/>
      <c r="J550" s="33"/>
    </row>
    <row r="551" spans="1:10" hidden="1" x14ac:dyDescent="0.2">
      <c r="A551" s="12" t="s">
        <v>200</v>
      </c>
      <c r="B551" s="203" t="s">
        <v>10</v>
      </c>
      <c r="C551" s="235"/>
      <c r="D551" s="236">
        <v>150</v>
      </c>
      <c r="E551" s="236">
        <f>C551*D551</f>
        <v>0</v>
      </c>
      <c r="I551" s="33"/>
      <c r="J551" s="33"/>
    </row>
    <row r="552" spans="1:10" hidden="1" x14ac:dyDescent="0.2">
      <c r="A552" s="12" t="s">
        <v>13</v>
      </c>
      <c r="B552" s="203" t="s">
        <v>10</v>
      </c>
      <c r="C552" s="235"/>
      <c r="D552" s="236">
        <v>2200</v>
      </c>
      <c r="E552" s="236">
        <f>C552*D552</f>
        <v>0</v>
      </c>
      <c r="F552" s="279"/>
      <c r="I552" s="33"/>
      <c r="J552" s="33"/>
    </row>
    <row r="553" spans="1:10" ht="13.5" hidden="1" thickBot="1" x14ac:dyDescent="0.25">
      <c r="A553" s="34" t="s">
        <v>14</v>
      </c>
      <c r="B553" s="212" t="s">
        <v>8</v>
      </c>
      <c r="C553" s="212">
        <v>12</v>
      </c>
      <c r="D553" s="244">
        <f>SUM(E550:E552)</f>
        <v>0</v>
      </c>
      <c r="E553" s="244">
        <f>D553/C553</f>
        <v>0</v>
      </c>
      <c r="I553" s="33"/>
      <c r="J553" s="33"/>
    </row>
    <row r="554" spans="1:10" ht="13.5" hidden="1" thickBot="1" x14ac:dyDescent="0.25">
      <c r="D554" s="238" t="s">
        <v>201</v>
      </c>
      <c r="E554" s="265">
        <v>1</v>
      </c>
      <c r="F554" s="277">
        <f>E553*E554</f>
        <v>0</v>
      </c>
      <c r="I554" s="33"/>
      <c r="J554" s="33"/>
    </row>
    <row r="555" spans="1:10" hidden="1" x14ac:dyDescent="0.2">
      <c r="I555" s="33"/>
      <c r="J555" s="33"/>
    </row>
    <row r="556" spans="1:10" hidden="1" x14ac:dyDescent="0.2">
      <c r="A556" s="5" t="s">
        <v>332</v>
      </c>
      <c r="B556" s="215"/>
      <c r="I556" s="33"/>
      <c r="J556" s="33"/>
    </row>
    <row r="557" spans="1:10" hidden="1" x14ac:dyDescent="0.2">
      <c r="B557" s="215"/>
      <c r="I557" s="33"/>
      <c r="J557" s="33"/>
    </row>
    <row r="558" spans="1:10" hidden="1" x14ac:dyDescent="0.2">
      <c r="A558" s="34" t="s">
        <v>123</v>
      </c>
      <c r="B558" s="305"/>
      <c r="I558" s="33"/>
      <c r="J558" s="33"/>
    </row>
    <row r="559" spans="1:10" ht="13.5" hidden="1" thickBot="1" x14ac:dyDescent="0.25">
      <c r="B559" s="215"/>
      <c r="I559" s="33"/>
      <c r="J559" s="33"/>
    </row>
    <row r="560" spans="1:10" ht="13.5" hidden="1" thickBot="1" x14ac:dyDescent="0.25">
      <c r="A560" s="25" t="s">
        <v>64</v>
      </c>
      <c r="B560" s="201" t="s">
        <v>65</v>
      </c>
      <c r="C560" s="201" t="s">
        <v>273</v>
      </c>
      <c r="D560" s="234" t="s">
        <v>250</v>
      </c>
      <c r="E560" s="234" t="s">
        <v>66</v>
      </c>
      <c r="F560" s="276" t="s">
        <v>67</v>
      </c>
      <c r="I560" s="33"/>
      <c r="J560" s="33"/>
    </row>
    <row r="561" spans="1:10" hidden="1" x14ac:dyDescent="0.2">
      <c r="A561" s="11" t="s">
        <v>15</v>
      </c>
      <c r="B561" s="202" t="s">
        <v>16</v>
      </c>
      <c r="C561" s="296">
        <v>3</v>
      </c>
      <c r="D561" s="245">
        <v>3.75</v>
      </c>
      <c r="E561" s="235"/>
      <c r="I561" s="33"/>
      <c r="J561" s="33"/>
    </row>
    <row r="562" spans="1:10" hidden="1" x14ac:dyDescent="0.2">
      <c r="A562" s="12" t="s">
        <v>17</v>
      </c>
      <c r="B562" s="203" t="s">
        <v>18</v>
      </c>
      <c r="C562" s="290">
        <f>B558</f>
        <v>0</v>
      </c>
      <c r="D562" s="245">
        <f>IFERROR(+D561/C561,"-")</f>
        <v>1.25</v>
      </c>
      <c r="E562" s="236">
        <f>IFERROR(C562*D562,"-")</f>
        <v>0</v>
      </c>
      <c r="I562" s="33"/>
      <c r="J562" s="33"/>
    </row>
    <row r="563" spans="1:10" hidden="1" x14ac:dyDescent="0.2">
      <c r="A563" s="12" t="s">
        <v>251</v>
      </c>
      <c r="B563" s="203" t="s">
        <v>19</v>
      </c>
      <c r="C563" s="297">
        <v>6</v>
      </c>
      <c r="D563" s="236">
        <v>13</v>
      </c>
      <c r="E563" s="236"/>
      <c r="I563" s="33"/>
      <c r="J563" s="33"/>
    </row>
    <row r="564" spans="1:10" hidden="1" x14ac:dyDescent="0.2">
      <c r="A564" s="12" t="s">
        <v>20</v>
      </c>
      <c r="B564" s="203" t="s">
        <v>18</v>
      </c>
      <c r="C564" s="290">
        <f>C562</f>
        <v>0</v>
      </c>
      <c r="D564" s="246">
        <f>+C563*D563/1000</f>
        <v>7.8E-2</v>
      </c>
      <c r="E564" s="236">
        <f>C564*D564</f>
        <v>0</v>
      </c>
      <c r="I564" s="33"/>
      <c r="J564" s="33"/>
    </row>
    <row r="565" spans="1:10" hidden="1" x14ac:dyDescent="0.2">
      <c r="A565" s="12" t="s">
        <v>252</v>
      </c>
      <c r="B565" s="203" t="s">
        <v>19</v>
      </c>
      <c r="C565" s="297">
        <v>0.85</v>
      </c>
      <c r="D565" s="236">
        <v>15.8</v>
      </c>
      <c r="E565" s="236"/>
      <c r="I565" s="33"/>
      <c r="J565" s="33"/>
    </row>
    <row r="566" spans="1:10" hidden="1" x14ac:dyDescent="0.2">
      <c r="A566" s="12" t="s">
        <v>21</v>
      </c>
      <c r="B566" s="203" t="s">
        <v>18</v>
      </c>
      <c r="C566" s="290">
        <f>C562</f>
        <v>0</v>
      </c>
      <c r="D566" s="246">
        <f>+C565*D565/1000</f>
        <v>1.3429999999999999E-2</v>
      </c>
      <c r="E566" s="236">
        <f>C566*D566</f>
        <v>0</v>
      </c>
      <c r="I566" s="33"/>
      <c r="J566" s="33"/>
    </row>
    <row r="567" spans="1:10" hidden="1" x14ac:dyDescent="0.2">
      <c r="A567" s="12" t="s">
        <v>253</v>
      </c>
      <c r="B567" s="203" t="s">
        <v>19</v>
      </c>
      <c r="C567" s="297">
        <v>16</v>
      </c>
      <c r="D567" s="236">
        <v>13.25</v>
      </c>
      <c r="E567" s="236"/>
      <c r="I567" s="33"/>
      <c r="J567" s="33"/>
    </row>
    <row r="568" spans="1:10" hidden="1" x14ac:dyDescent="0.2">
      <c r="A568" s="12" t="s">
        <v>22</v>
      </c>
      <c r="B568" s="203" t="s">
        <v>18</v>
      </c>
      <c r="C568" s="290">
        <f>C562</f>
        <v>0</v>
      </c>
      <c r="D568" s="246">
        <f>+C567*D567/1000</f>
        <v>0.21199999999999999</v>
      </c>
      <c r="E568" s="236">
        <f>C568*D568</f>
        <v>0</v>
      </c>
      <c r="I568" s="33"/>
      <c r="J568" s="33"/>
    </row>
    <row r="569" spans="1:10" hidden="1" x14ac:dyDescent="0.2">
      <c r="A569" s="12" t="s">
        <v>23</v>
      </c>
      <c r="B569" s="203" t="s">
        <v>24</v>
      </c>
      <c r="C569" s="297">
        <v>2</v>
      </c>
      <c r="D569" s="236">
        <v>5.4</v>
      </c>
      <c r="E569" s="236"/>
      <c r="I569" s="33"/>
      <c r="J569" s="33"/>
    </row>
    <row r="570" spans="1:10" hidden="1" x14ac:dyDescent="0.2">
      <c r="A570" s="12" t="s">
        <v>25</v>
      </c>
      <c r="B570" s="203" t="s">
        <v>18</v>
      </c>
      <c r="C570" s="290">
        <f>C562</f>
        <v>0</v>
      </c>
      <c r="D570" s="246">
        <f>+C569*D569/1000</f>
        <v>1.0800000000000001E-2</v>
      </c>
      <c r="E570" s="236">
        <f>C570*D570</f>
        <v>0</v>
      </c>
      <c r="I570" s="33"/>
      <c r="J570" s="33"/>
    </row>
    <row r="571" spans="1:10" ht="13.5" hidden="1" thickBot="1" x14ac:dyDescent="0.25">
      <c r="A571" s="34" t="s">
        <v>272</v>
      </c>
      <c r="B571" s="212" t="s">
        <v>124</v>
      </c>
      <c r="C571" s="298"/>
      <c r="D571" s="247">
        <f>IFERROR(D562+D564+D566+D568+D570,0)</f>
        <v>1.56423</v>
      </c>
      <c r="E571" s="236"/>
      <c r="I571" s="33"/>
      <c r="J571" s="33"/>
    </row>
    <row r="572" spans="1:10" ht="13.5" hidden="1" thickBot="1" x14ac:dyDescent="0.25">
      <c r="F572" s="282">
        <f>SUM(E561:E570)</f>
        <v>0</v>
      </c>
      <c r="I572" s="33"/>
      <c r="J572" s="33"/>
    </row>
    <row r="573" spans="1:10" hidden="1" x14ac:dyDescent="0.2">
      <c r="I573" s="33"/>
      <c r="J573" s="33"/>
    </row>
    <row r="574" spans="1:10" ht="13.5" hidden="1" thickBot="1" x14ac:dyDescent="0.25">
      <c r="A574" s="5" t="s">
        <v>352</v>
      </c>
      <c r="I574" s="33"/>
      <c r="J574" s="33"/>
    </row>
    <row r="575" spans="1:10" ht="13.5" hidden="1" thickBot="1" x14ac:dyDescent="0.25">
      <c r="A575" s="25" t="s">
        <v>64</v>
      </c>
      <c r="B575" s="201" t="s">
        <v>65</v>
      </c>
      <c r="C575" s="201" t="s">
        <v>40</v>
      </c>
      <c r="D575" s="234" t="s">
        <v>250</v>
      </c>
      <c r="E575" s="234" t="s">
        <v>66</v>
      </c>
      <c r="F575" s="276" t="s">
        <v>67</v>
      </c>
      <c r="I575" s="33"/>
      <c r="J575" s="33"/>
    </row>
    <row r="576" spans="1:10" ht="13.5" hidden="1" thickBot="1" x14ac:dyDescent="0.25">
      <c r="A576" s="11" t="s">
        <v>122</v>
      </c>
      <c r="B576" s="202" t="s">
        <v>124</v>
      </c>
      <c r="C576" s="290">
        <f>B558</f>
        <v>0</v>
      </c>
      <c r="D576" s="235">
        <v>0.84</v>
      </c>
      <c r="E576" s="235">
        <f>C576*D576</f>
        <v>0</v>
      </c>
      <c r="I576" s="33"/>
      <c r="J576" s="33"/>
    </row>
    <row r="577" spans="1:10" ht="13.5" hidden="1" thickBot="1" x14ac:dyDescent="0.25">
      <c r="F577" s="282">
        <f>E576</f>
        <v>0</v>
      </c>
      <c r="I577" s="33"/>
      <c r="J577" s="33"/>
    </row>
    <row r="578" spans="1:10" hidden="1" x14ac:dyDescent="0.2">
      <c r="I578" s="33"/>
      <c r="J578" s="33"/>
    </row>
    <row r="579" spans="1:10" ht="13.5" hidden="1" thickBot="1" x14ac:dyDescent="0.25">
      <c r="A579" s="5" t="s">
        <v>334</v>
      </c>
      <c r="I579" s="33"/>
      <c r="J579" s="33"/>
    </row>
    <row r="580" spans="1:10" ht="13.5" hidden="1" thickBot="1" x14ac:dyDescent="0.25">
      <c r="A580" s="25" t="s">
        <v>64</v>
      </c>
      <c r="B580" s="201" t="s">
        <v>65</v>
      </c>
      <c r="C580" s="201" t="s">
        <v>40</v>
      </c>
      <c r="D580" s="234" t="s">
        <v>250</v>
      </c>
      <c r="E580" s="234" t="s">
        <v>66</v>
      </c>
      <c r="F580" s="276" t="s">
        <v>67</v>
      </c>
      <c r="I580" s="33"/>
      <c r="J580" s="33"/>
    </row>
    <row r="581" spans="1:10" hidden="1" x14ac:dyDescent="0.2">
      <c r="A581" s="11" t="s">
        <v>96</v>
      </c>
      <c r="B581" s="202" t="s">
        <v>10</v>
      </c>
      <c r="C581" s="202">
        <v>6</v>
      </c>
      <c r="D581" s="235">
        <v>1430</v>
      </c>
      <c r="E581" s="235">
        <f>C581*D581</f>
        <v>8580</v>
      </c>
      <c r="I581" s="33"/>
      <c r="J581" s="33"/>
    </row>
    <row r="582" spans="1:10" hidden="1" x14ac:dyDescent="0.2">
      <c r="A582" s="11" t="s">
        <v>125</v>
      </c>
      <c r="B582" s="202" t="s">
        <v>10</v>
      </c>
      <c r="C582" s="202">
        <v>2</v>
      </c>
      <c r="D582" s="235"/>
      <c r="E582" s="235"/>
      <c r="I582" s="33"/>
      <c r="J582" s="33"/>
    </row>
    <row r="583" spans="1:10" hidden="1" x14ac:dyDescent="0.2">
      <c r="A583" s="11" t="s">
        <v>71</v>
      </c>
      <c r="B583" s="202" t="s">
        <v>10</v>
      </c>
      <c r="C583" s="235">
        <f>C581*C582</f>
        <v>12</v>
      </c>
      <c r="D583" s="235">
        <v>420</v>
      </c>
      <c r="E583" s="235">
        <f>C583*D583</f>
        <v>5040</v>
      </c>
      <c r="I583" s="33"/>
      <c r="J583" s="33"/>
    </row>
    <row r="584" spans="1:10" hidden="1" x14ac:dyDescent="0.2">
      <c r="A584" s="12" t="s">
        <v>97</v>
      </c>
      <c r="B584" s="203" t="s">
        <v>26</v>
      </c>
      <c r="C584" s="299">
        <v>60000</v>
      </c>
      <c r="D584" s="236">
        <f>E581+E583</f>
        <v>13620</v>
      </c>
      <c r="E584" s="236">
        <f>IFERROR(D584/C584,"-")</f>
        <v>0.22700000000000001</v>
      </c>
      <c r="I584" s="33"/>
      <c r="J584" s="33"/>
    </row>
    <row r="585" spans="1:10" ht="13.5" hidden="1" thickBot="1" x14ac:dyDescent="0.25">
      <c r="A585" s="12" t="s">
        <v>55</v>
      </c>
      <c r="B585" s="203" t="s">
        <v>18</v>
      </c>
      <c r="C585" s="290">
        <f>B558</f>
        <v>0</v>
      </c>
      <c r="D585" s="236">
        <f>E584</f>
        <v>0.22700000000000001</v>
      </c>
      <c r="E585" s="236">
        <f>IFERROR(C585*D585,0)</f>
        <v>0</v>
      </c>
      <c r="I585" s="33"/>
      <c r="J585" s="33"/>
    </row>
    <row r="586" spans="1:10" ht="13.5" hidden="1" thickBot="1" x14ac:dyDescent="0.25">
      <c r="F586" s="282">
        <f>E585</f>
        <v>0</v>
      </c>
      <c r="I586" s="33"/>
      <c r="J586" s="33"/>
    </row>
    <row r="587" spans="1:10" ht="13.5" hidden="1" thickBot="1" x14ac:dyDescent="0.25">
      <c r="F587" s="279"/>
      <c r="I587" s="33"/>
      <c r="J587" s="33"/>
    </row>
    <row r="588" spans="1:10" ht="11.25" hidden="1" customHeight="1" thickBot="1" x14ac:dyDescent="0.25">
      <c r="G588" s="7"/>
    </row>
    <row r="589" spans="1:10" ht="13.5" thickBot="1" x14ac:dyDescent="0.25">
      <c r="A589" s="13" t="s">
        <v>237</v>
      </c>
      <c r="B589" s="207"/>
      <c r="C589" s="207"/>
      <c r="D589" s="229"/>
      <c r="E589" s="266"/>
      <c r="F589" s="282">
        <f>+SUM(F295:F588)</f>
        <v>21438.617906666674</v>
      </c>
      <c r="G589" s="7"/>
    </row>
    <row r="590" spans="1:10" ht="11.25" customHeight="1" x14ac:dyDescent="0.2">
      <c r="G590" s="7"/>
    </row>
    <row r="591" spans="1:10" x14ac:dyDescent="0.2">
      <c r="A591" s="14" t="s">
        <v>75</v>
      </c>
      <c r="B591" s="217"/>
      <c r="C591" s="217"/>
      <c r="D591" s="248"/>
      <c r="E591" s="248"/>
      <c r="F591" s="279"/>
      <c r="G591" s="7"/>
    </row>
    <row r="592" spans="1:10" ht="11.25" customHeight="1" thickBot="1" x14ac:dyDescent="0.25">
      <c r="G592" s="7"/>
    </row>
    <row r="593" spans="1:7" ht="13.5" thickBot="1" x14ac:dyDescent="0.25">
      <c r="A593" s="25" t="s">
        <v>64</v>
      </c>
      <c r="B593" s="201" t="s">
        <v>65</v>
      </c>
      <c r="C593" s="201" t="s">
        <v>40</v>
      </c>
      <c r="D593" s="234" t="s">
        <v>250</v>
      </c>
      <c r="E593" s="234" t="s">
        <v>66</v>
      </c>
      <c r="F593" s="276" t="s">
        <v>67</v>
      </c>
      <c r="G593" s="7"/>
    </row>
    <row r="594" spans="1:7" x14ac:dyDescent="0.2">
      <c r="A594" s="12" t="s">
        <v>72</v>
      </c>
      <c r="B594" s="203" t="s">
        <v>10</v>
      </c>
      <c r="C594" s="293">
        <v>0.16666666666666666</v>
      </c>
      <c r="D594" s="235">
        <v>42</v>
      </c>
      <c r="E594" s="236">
        <f>C594*D594</f>
        <v>7</v>
      </c>
      <c r="F594" s="284"/>
      <c r="G594" s="7"/>
    </row>
    <row r="595" spans="1:7" x14ac:dyDescent="0.2">
      <c r="A595" s="12" t="s">
        <v>27</v>
      </c>
      <c r="B595" s="203" t="s">
        <v>10</v>
      </c>
      <c r="C595" s="293">
        <v>1</v>
      </c>
      <c r="D595" s="235">
        <v>29.5</v>
      </c>
      <c r="E595" s="236">
        <f>C595*D595</f>
        <v>29.5</v>
      </c>
      <c r="F595" s="284"/>
      <c r="G595" s="7"/>
    </row>
    <row r="596" spans="1:7" ht="13.5" thickBot="1" x14ac:dyDescent="0.25">
      <c r="A596" s="12" t="s">
        <v>28</v>
      </c>
      <c r="B596" s="203" t="s">
        <v>10</v>
      </c>
      <c r="C596" s="293">
        <v>1</v>
      </c>
      <c r="D596" s="235">
        <v>18.600000000000001</v>
      </c>
      <c r="E596" s="236">
        <f>C596*D596</f>
        <v>18.600000000000001</v>
      </c>
      <c r="F596" s="284"/>
      <c r="G596" s="7"/>
    </row>
    <row r="597" spans="1:7" hidden="1" x14ac:dyDescent="0.2">
      <c r="A597" s="12" t="s">
        <v>57</v>
      </c>
      <c r="B597" s="203" t="s">
        <v>58</v>
      </c>
      <c r="C597" s="293"/>
      <c r="D597" s="235">
        <v>400</v>
      </c>
      <c r="E597" s="236">
        <f>C597*D597</f>
        <v>0</v>
      </c>
      <c r="F597" s="284"/>
      <c r="G597" s="7"/>
    </row>
    <row r="598" spans="1:7" ht="13.5" hidden="1" thickBot="1" x14ac:dyDescent="0.25">
      <c r="A598" s="12" t="s">
        <v>60</v>
      </c>
      <c r="B598" s="203" t="s">
        <v>58</v>
      </c>
      <c r="C598" s="293"/>
      <c r="D598" s="235">
        <v>50</v>
      </c>
      <c r="E598" s="236">
        <f>C598*D598</f>
        <v>0</v>
      </c>
      <c r="F598" s="284"/>
      <c r="G598" s="7"/>
    </row>
    <row r="599" spans="1:7" ht="13.5" thickBot="1" x14ac:dyDescent="0.25">
      <c r="A599" s="14"/>
      <c r="B599" s="217"/>
      <c r="C599" s="217"/>
      <c r="D599" s="217"/>
      <c r="E599" s="248"/>
      <c r="F599" s="282">
        <f>SUM(E594:E598)</f>
        <v>55.1</v>
      </c>
      <c r="G599" s="7"/>
    </row>
    <row r="600" spans="1:7" ht="11.25" customHeight="1" thickBot="1" x14ac:dyDescent="0.25">
      <c r="G600" s="7"/>
    </row>
    <row r="601" spans="1:7" ht="13.5" thickBot="1" x14ac:dyDescent="0.25">
      <c r="A601" s="13" t="s">
        <v>238</v>
      </c>
      <c r="B601" s="207"/>
      <c r="C601" s="207"/>
      <c r="D601" s="229"/>
      <c r="E601" s="266"/>
      <c r="F601" s="282">
        <f>+F599</f>
        <v>55.1</v>
      </c>
      <c r="G601" s="7"/>
    </row>
    <row r="602" spans="1:7" ht="11.25" customHeight="1" x14ac:dyDescent="0.2">
      <c r="G602" s="7"/>
    </row>
    <row r="603" spans="1:7" x14ac:dyDescent="0.2">
      <c r="A603" s="14" t="s">
        <v>76</v>
      </c>
      <c r="B603" s="217"/>
      <c r="C603" s="217"/>
      <c r="D603" s="248"/>
      <c r="E603" s="248"/>
      <c r="F603" s="279"/>
    </row>
    <row r="604" spans="1:7" ht="11.25" customHeight="1" thickBot="1" x14ac:dyDescent="0.25"/>
    <row r="605" spans="1:7" ht="13.5" thickBot="1" x14ac:dyDescent="0.25">
      <c r="A605" s="25" t="s">
        <v>64</v>
      </c>
      <c r="B605" s="201" t="s">
        <v>65</v>
      </c>
      <c r="C605" s="201" t="s">
        <v>40</v>
      </c>
      <c r="D605" s="234" t="s">
        <v>250</v>
      </c>
      <c r="E605" s="234" t="s">
        <v>66</v>
      </c>
      <c r="F605" s="276" t="s">
        <v>67</v>
      </c>
    </row>
    <row r="606" spans="1:7" hidden="1" x14ac:dyDescent="0.2">
      <c r="A606" s="12" t="s">
        <v>235</v>
      </c>
      <c r="B606" s="218" t="s">
        <v>58</v>
      </c>
      <c r="C606" s="289">
        <f>C295</f>
        <v>1</v>
      </c>
      <c r="D606" s="236"/>
      <c r="E606" s="236">
        <f>+D606*C606</f>
        <v>0</v>
      </c>
      <c r="F606" s="284"/>
    </row>
    <row r="607" spans="1:7" hidden="1" x14ac:dyDescent="0.2">
      <c r="A607" s="12" t="s">
        <v>61</v>
      </c>
      <c r="B607" s="218" t="s">
        <v>8</v>
      </c>
      <c r="C607" s="300">
        <v>60</v>
      </c>
      <c r="D607" s="249">
        <f>SUM(E606:E606)</f>
        <v>0</v>
      </c>
      <c r="E607" s="249">
        <f>+D607/C607</f>
        <v>0</v>
      </c>
      <c r="F607" s="284"/>
    </row>
    <row r="608" spans="1:7" x14ac:dyDescent="0.2">
      <c r="A608" s="12" t="s">
        <v>236</v>
      </c>
      <c r="B608" s="203" t="s">
        <v>10</v>
      </c>
      <c r="C608" s="289">
        <f>+C606</f>
        <v>1</v>
      </c>
      <c r="D608" s="236">
        <v>220</v>
      </c>
      <c r="E608" s="236">
        <f>C608*D608</f>
        <v>220</v>
      </c>
      <c r="F608" s="284"/>
    </row>
    <row r="609" spans="1:7" ht="13.5" thickBot="1" x14ac:dyDescent="0.25">
      <c r="A609" s="12" t="s">
        <v>37</v>
      </c>
      <c r="B609" s="218" t="s">
        <v>8</v>
      </c>
      <c r="C609" s="300">
        <v>1</v>
      </c>
      <c r="D609" s="249">
        <f>+E608</f>
        <v>220</v>
      </c>
      <c r="E609" s="249">
        <f>+D609/C609</f>
        <v>220</v>
      </c>
      <c r="F609" s="284"/>
    </row>
    <row r="610" spans="1:7" ht="13.5" thickBot="1" x14ac:dyDescent="0.25">
      <c r="A610" s="31"/>
      <c r="B610" s="219"/>
      <c r="C610" s="219"/>
      <c r="D610" s="238" t="s">
        <v>201</v>
      </c>
      <c r="E610" s="265">
        <f>$B$82</f>
        <v>1</v>
      </c>
      <c r="F610" s="285">
        <f>(E607+E609)*E610</f>
        <v>220</v>
      </c>
    </row>
    <row r="611" spans="1:7" s="21" customFormat="1" ht="11.25" customHeight="1" thickBot="1" x14ac:dyDescent="0.25">
      <c r="A611" s="7"/>
      <c r="B611" s="185"/>
      <c r="C611" s="185"/>
      <c r="D611" s="222"/>
      <c r="E611" s="222"/>
      <c r="F611" s="222"/>
      <c r="G611" s="32"/>
    </row>
    <row r="612" spans="1:7" ht="13.5" thickBot="1" x14ac:dyDescent="0.25">
      <c r="A612" s="13" t="s">
        <v>234</v>
      </c>
      <c r="B612" s="207"/>
      <c r="C612" s="207"/>
      <c r="D612" s="229"/>
      <c r="E612" s="266"/>
      <c r="F612" s="282">
        <f>+F610</f>
        <v>220</v>
      </c>
    </row>
    <row r="613" spans="1:7" ht="13.5" thickBot="1" x14ac:dyDescent="0.25">
      <c r="A613" s="14"/>
      <c r="B613" s="217"/>
      <c r="C613" s="217"/>
      <c r="D613" s="248"/>
      <c r="E613" s="248"/>
      <c r="F613" s="279"/>
    </row>
    <row r="614" spans="1:7" hidden="1" x14ac:dyDescent="0.2">
      <c r="A614" s="14" t="s">
        <v>314</v>
      </c>
      <c r="B614" s="217"/>
      <c r="C614" s="217"/>
      <c r="D614" s="248"/>
      <c r="E614" s="248"/>
      <c r="F614" s="279"/>
    </row>
    <row r="615" spans="1:7" ht="13.5" hidden="1" thickBot="1" x14ac:dyDescent="0.25"/>
    <row r="616" spans="1:7" ht="13.5" hidden="1" thickBot="1" x14ac:dyDescent="0.25">
      <c r="A616" s="25" t="s">
        <v>64</v>
      </c>
      <c r="B616" s="201" t="s">
        <v>65</v>
      </c>
      <c r="C616" s="201" t="s">
        <v>40</v>
      </c>
      <c r="D616" s="234" t="s">
        <v>250</v>
      </c>
      <c r="E616" s="234" t="s">
        <v>66</v>
      </c>
      <c r="F616" s="276" t="s">
        <v>67</v>
      </c>
    </row>
    <row r="617" spans="1:7" hidden="1" x14ac:dyDescent="0.2">
      <c r="A617" s="183" t="s">
        <v>315</v>
      </c>
      <c r="B617" s="218" t="s">
        <v>8</v>
      </c>
      <c r="C617" s="289">
        <v>1</v>
      </c>
      <c r="D617" s="236"/>
      <c r="E617" s="236">
        <f>+D617*C617</f>
        <v>0</v>
      </c>
      <c r="F617" s="284"/>
    </row>
    <row r="618" spans="1:7" hidden="1" x14ac:dyDescent="0.2">
      <c r="A618" s="183" t="s">
        <v>316</v>
      </c>
      <c r="B618" s="218" t="s">
        <v>8</v>
      </c>
      <c r="C618" s="300"/>
      <c r="D618" s="249">
        <v>75</v>
      </c>
      <c r="E618" s="249">
        <f>+D618*C618</f>
        <v>0</v>
      </c>
      <c r="F618" s="284"/>
    </row>
    <row r="619" spans="1:7" ht="13.5" hidden="1" thickBot="1" x14ac:dyDescent="0.25">
      <c r="A619" s="183" t="s">
        <v>317</v>
      </c>
      <c r="B619" s="218" t="s">
        <v>8</v>
      </c>
      <c r="C619" s="300"/>
      <c r="D619" s="249">
        <f>E617+E618</f>
        <v>0</v>
      </c>
      <c r="E619" s="249"/>
      <c r="F619" s="284"/>
    </row>
    <row r="620" spans="1:7" ht="13.5" hidden="1" thickBot="1" x14ac:dyDescent="0.25">
      <c r="A620" s="31"/>
      <c r="B620" s="219"/>
      <c r="C620" s="219"/>
      <c r="D620" s="238" t="s">
        <v>201</v>
      </c>
      <c r="E620" s="265">
        <f>$B$82</f>
        <v>1</v>
      </c>
      <c r="F620" s="285">
        <f>(E617+E618)*E620</f>
        <v>0</v>
      </c>
    </row>
    <row r="621" spans="1:7" ht="13.5" hidden="1" thickBot="1" x14ac:dyDescent="0.25"/>
    <row r="622" spans="1:7" ht="13.5" hidden="1" thickBot="1" x14ac:dyDescent="0.25">
      <c r="A622" s="13" t="s">
        <v>318</v>
      </c>
      <c r="B622" s="207"/>
      <c r="C622" s="207"/>
      <c r="D622" s="229"/>
      <c r="E622" s="266"/>
      <c r="F622" s="282">
        <f>+F620</f>
        <v>0</v>
      </c>
    </row>
    <row r="623" spans="1:7" hidden="1" x14ac:dyDescent="0.2">
      <c r="A623" s="14"/>
      <c r="B623" s="217"/>
      <c r="C623" s="217"/>
      <c r="D623" s="248"/>
      <c r="E623" s="248"/>
      <c r="F623" s="279"/>
    </row>
    <row r="624" spans="1:7" hidden="1" x14ac:dyDescent="0.2">
      <c r="A624" s="14" t="s">
        <v>326</v>
      </c>
      <c r="B624" s="217"/>
      <c r="C624" s="217"/>
      <c r="D624" s="248"/>
      <c r="E624" s="248"/>
      <c r="F624" s="279"/>
    </row>
    <row r="625" spans="1:6" ht="13.5" hidden="1" thickBot="1" x14ac:dyDescent="0.25"/>
    <row r="626" spans="1:6" ht="13.5" hidden="1" thickBot="1" x14ac:dyDescent="0.25">
      <c r="A626" s="25" t="s">
        <v>64</v>
      </c>
      <c r="B626" s="201" t="s">
        <v>65</v>
      </c>
      <c r="C626" s="201" t="s">
        <v>40</v>
      </c>
      <c r="D626" s="234" t="s">
        <v>250</v>
      </c>
      <c r="E626" s="234" t="s">
        <v>66</v>
      </c>
      <c r="F626" s="276" t="s">
        <v>67</v>
      </c>
    </row>
    <row r="627" spans="1:6" hidden="1" x14ac:dyDescent="0.2">
      <c r="A627" s="184" t="s">
        <v>323</v>
      </c>
      <c r="B627" s="218" t="s">
        <v>279</v>
      </c>
      <c r="C627" s="301"/>
      <c r="D627" s="250">
        <v>89.2</v>
      </c>
      <c r="E627" s="250">
        <f>D627*C627</f>
        <v>0</v>
      </c>
      <c r="F627" s="286"/>
    </row>
    <row r="628" spans="1:6" ht="13.5" hidden="1" thickBot="1" x14ac:dyDescent="0.25">
      <c r="A628" s="184" t="s">
        <v>324</v>
      </c>
      <c r="B628" s="218" t="s">
        <v>8</v>
      </c>
      <c r="C628" s="302">
        <v>1</v>
      </c>
      <c r="D628" s="249">
        <f>E627</f>
        <v>0</v>
      </c>
      <c r="E628" s="249">
        <f>E627</f>
        <v>0</v>
      </c>
      <c r="F628" s="286"/>
    </row>
    <row r="629" spans="1:6" ht="13.5" hidden="1" thickBot="1" x14ac:dyDescent="0.25">
      <c r="A629" s="31"/>
      <c r="B629" s="219"/>
      <c r="C629" s="219"/>
      <c r="D629" s="238" t="s">
        <v>201</v>
      </c>
      <c r="E629" s="265">
        <f>$B$82</f>
        <v>1</v>
      </c>
      <c r="F629" s="285">
        <f>E628</f>
        <v>0</v>
      </c>
    </row>
    <row r="630" spans="1:6" ht="13.5" hidden="1" thickBot="1" x14ac:dyDescent="0.25"/>
    <row r="631" spans="1:6" ht="13.5" hidden="1" thickBot="1" x14ac:dyDescent="0.25">
      <c r="A631" s="13" t="s">
        <v>325</v>
      </c>
      <c r="B631" s="207"/>
      <c r="C631" s="207"/>
      <c r="D631" s="229"/>
      <c r="E631" s="266"/>
      <c r="F631" s="282">
        <f>+F629</f>
        <v>0</v>
      </c>
    </row>
    <row r="632" spans="1:6" hidden="1" x14ac:dyDescent="0.2">
      <c r="A632" s="14"/>
      <c r="B632" s="217"/>
      <c r="C632" s="217"/>
      <c r="D632" s="248"/>
      <c r="E632" s="248"/>
      <c r="F632" s="279"/>
    </row>
    <row r="633" spans="1:6" ht="11.25" hidden="1" customHeight="1" thickBot="1" x14ac:dyDescent="0.25"/>
    <row r="634" spans="1:6" ht="17.25" customHeight="1" thickBot="1" x14ac:dyDescent="0.25">
      <c r="A634" s="13" t="s">
        <v>239</v>
      </c>
      <c r="B634" s="209"/>
      <c r="C634" s="209"/>
      <c r="D634" s="242"/>
      <c r="E634" s="267"/>
      <c r="F634" s="280">
        <f>+F251+F287+F589+F601+F612+F631</f>
        <v>58615.603898353038</v>
      </c>
    </row>
    <row r="635" spans="1:6" ht="11.25" customHeight="1" x14ac:dyDescent="0.2"/>
    <row r="636" spans="1:6" x14ac:dyDescent="0.2">
      <c r="A636" s="9" t="s">
        <v>344</v>
      </c>
    </row>
    <row r="637" spans="1:6" ht="11.25" customHeight="1" thickBot="1" x14ac:dyDescent="0.25"/>
    <row r="638" spans="1:6" ht="13.5" thickBot="1" x14ac:dyDescent="0.25">
      <c r="A638" s="25" t="s">
        <v>64</v>
      </c>
      <c r="B638" s="201" t="s">
        <v>65</v>
      </c>
      <c r="C638" s="201" t="s">
        <v>40</v>
      </c>
      <c r="D638" s="234" t="s">
        <v>250</v>
      </c>
      <c r="E638" s="234" t="s">
        <v>66</v>
      </c>
      <c r="F638" s="276" t="s">
        <v>67</v>
      </c>
    </row>
    <row r="639" spans="1:6" ht="13.5" thickBot="1" x14ac:dyDescent="0.25">
      <c r="A639" s="11" t="s">
        <v>36</v>
      </c>
      <c r="B639" s="202" t="s">
        <v>2</v>
      </c>
      <c r="C639" s="236">
        <f>'4.BDI'!C18*100</f>
        <v>25.169999999999998</v>
      </c>
      <c r="D639" s="235">
        <f>+F634</f>
        <v>58615.603898353038</v>
      </c>
      <c r="E639" s="235">
        <f>C639*D639/100</f>
        <v>14753.547501215457</v>
      </c>
    </row>
    <row r="640" spans="1:6" ht="13.5" thickBot="1" x14ac:dyDescent="0.25">
      <c r="F640" s="282">
        <f>+E639</f>
        <v>14753.547501215457</v>
      </c>
    </row>
    <row r="641" spans="1:7" ht="11.25" customHeight="1" thickBot="1" x14ac:dyDescent="0.25"/>
    <row r="642" spans="1:7" ht="13.5" thickBot="1" x14ac:dyDescent="0.25">
      <c r="A642" s="13" t="s">
        <v>254</v>
      </c>
      <c r="B642" s="209"/>
      <c r="C642" s="209"/>
      <c r="D642" s="242"/>
      <c r="E642" s="267"/>
      <c r="F642" s="280">
        <f>F640</f>
        <v>14753.547501215457</v>
      </c>
    </row>
    <row r="643" spans="1:7" ht="13.5" thickBot="1" x14ac:dyDescent="0.25">
      <c r="A643" s="14"/>
      <c r="B643" s="217"/>
      <c r="C643" s="217"/>
      <c r="D643" s="248"/>
      <c r="E643" s="248"/>
      <c r="F643" s="279"/>
    </row>
    <row r="644" spans="1:7" ht="11.25" hidden="1" customHeight="1" thickBot="1" x14ac:dyDescent="0.25"/>
    <row r="645" spans="1:7" ht="24.75" customHeight="1" thickBot="1" x14ac:dyDescent="0.25">
      <c r="A645" s="13" t="s">
        <v>240</v>
      </c>
      <c r="B645" s="209"/>
      <c r="C645" s="209"/>
      <c r="D645" s="242"/>
      <c r="E645" s="267"/>
      <c r="F645" s="280">
        <f>F634+F642</f>
        <v>73369.151399568495</v>
      </c>
    </row>
    <row r="646" spans="1:7" ht="12.6" customHeight="1" x14ac:dyDescent="0.2">
      <c r="A646" s="23"/>
      <c r="B646" s="220"/>
      <c r="C646" s="220"/>
      <c r="D646" s="251"/>
      <c r="E646" s="251"/>
      <c r="F646" s="251"/>
    </row>
    <row r="647" spans="1:7" ht="14.25" hidden="1" x14ac:dyDescent="0.2">
      <c r="A647" s="6"/>
      <c r="B647" s="221"/>
      <c r="C647" s="221"/>
      <c r="D647" s="223"/>
      <c r="E647" s="223"/>
    </row>
    <row r="649" spans="1:7" ht="12.6" customHeight="1" x14ac:dyDescent="0.2">
      <c r="A649" s="14"/>
      <c r="B649" s="217"/>
      <c r="C649" s="217"/>
      <c r="D649" s="248"/>
      <c r="E649" s="248"/>
      <c r="F649" s="248"/>
    </row>
    <row r="650" spans="1:7" s="3" customFormat="1" ht="19.5" customHeight="1" x14ac:dyDescent="0.2">
      <c r="A650" s="17"/>
      <c r="B650" s="222"/>
      <c r="C650" s="222"/>
      <c r="D650" s="222"/>
      <c r="E650" s="222"/>
      <c r="F650" s="222"/>
      <c r="G650" s="4"/>
    </row>
    <row r="651" spans="1:7" s="3" customFormat="1" ht="18" customHeight="1" x14ac:dyDescent="0.2">
      <c r="A651" s="15"/>
      <c r="B651" s="223"/>
      <c r="C651" s="223"/>
      <c r="D651" s="223"/>
      <c r="E651" s="223"/>
      <c r="F651" s="223"/>
      <c r="G651" s="4"/>
    </row>
    <row r="652" spans="1:7" s="3" customFormat="1" ht="12.75" customHeight="1" x14ac:dyDescent="0.2">
      <c r="A652" s="15"/>
      <c r="B652" s="223"/>
      <c r="C652" s="223"/>
      <c r="D652" s="223"/>
      <c r="E652" s="223"/>
      <c r="F652" s="223"/>
      <c r="G652" s="4"/>
    </row>
    <row r="653" spans="1:7" ht="14.25" x14ac:dyDescent="0.2">
      <c r="A653" s="6"/>
      <c r="B653" s="221"/>
      <c r="C653" s="221"/>
      <c r="D653" s="223"/>
      <c r="E653" s="223"/>
      <c r="F653" s="223"/>
    </row>
    <row r="654" spans="1:7" ht="14.25" x14ac:dyDescent="0.2">
      <c r="A654" s="6"/>
      <c r="B654" s="221"/>
      <c r="C654" s="221"/>
      <c r="D654" s="223"/>
      <c r="E654" s="223"/>
      <c r="F654" s="223"/>
    </row>
    <row r="682" spans="4:7" ht="9" customHeight="1" x14ac:dyDescent="0.2">
      <c r="D682" s="185"/>
      <c r="E682" s="185"/>
      <c r="F682" s="185"/>
      <c r="G682" s="7"/>
    </row>
  </sheetData>
  <mergeCells count="7">
    <mergeCell ref="A75:D75"/>
    <mergeCell ref="A26:C26"/>
    <mergeCell ref="A8:F8"/>
    <mergeCell ref="A9:F9"/>
    <mergeCell ref="A64:D64"/>
    <mergeCell ref="A11:F11"/>
    <mergeCell ref="A63:E63"/>
  </mergeCells>
  <phoneticPr fontId="9" type="noConversion"/>
  <hyperlinks>
    <hyperlink ref="A309" location="AbaRemun" display="3.1.2. Remuneração do Capital"/>
    <hyperlink ref="A293" location="AbaDeprec" display="3.1.1. Depreciação"/>
    <hyperlink ref="A383" location="AbaRemun" display="3.1.2. Remuneração do Capital"/>
    <hyperlink ref="A367" location="AbaDeprec" display="3.1.1. Depreciação"/>
    <hyperlink ref="A532" location="AbaRemun" display="3.1.2. Remuneração do Capital"/>
    <hyperlink ref="A516" location="AbaDeprec" display="3.1.1. Depreciação"/>
    <hyperlink ref="A457" location="AbaRemun" display="3.1.2. Remuneração do Capital"/>
    <hyperlink ref="A441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3" manualBreakCount="3">
    <brk id="156" max="5" man="1"/>
    <brk id="309" max="5" man="1"/>
    <brk id="634" max="5" man="1"/>
  </rowBreaks>
  <ignoredErrors>
    <ignoredError sqref="D224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30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209</v>
      </c>
    </row>
    <row r="2" spans="1:12" x14ac:dyDescent="0.2">
      <c r="A2" s="45" t="s">
        <v>261</v>
      </c>
    </row>
    <row r="3" spans="1:12" ht="13.5" thickBot="1" x14ac:dyDescent="0.25"/>
    <row r="4" spans="1:12" ht="18" x14ac:dyDescent="0.2">
      <c r="A4" s="322" t="s">
        <v>243</v>
      </c>
      <c r="B4" s="323"/>
      <c r="C4" s="324"/>
      <c r="D4" s="50"/>
      <c r="E4" s="50"/>
      <c r="F4" s="50"/>
    </row>
    <row r="5" spans="1:12" ht="14.25" x14ac:dyDescent="0.2">
      <c r="A5" s="66" t="s">
        <v>146</v>
      </c>
      <c r="B5" s="67" t="s">
        <v>147</v>
      </c>
      <c r="C5" s="68" t="s">
        <v>148</v>
      </c>
      <c r="D5" s="69"/>
    </row>
    <row r="6" spans="1:12" ht="14.25" x14ac:dyDescent="0.2">
      <c r="A6" s="66" t="s">
        <v>149</v>
      </c>
      <c r="B6" s="67" t="s">
        <v>41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150</v>
      </c>
      <c r="B7" s="67" t="s">
        <v>151</v>
      </c>
      <c r="C7" s="70">
        <v>1.4999999999999999E-2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152</v>
      </c>
      <c r="B8" s="67" t="s">
        <v>153</v>
      </c>
      <c r="C8" s="70">
        <v>0.01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154</v>
      </c>
      <c r="B9" s="67" t="s">
        <v>155</v>
      </c>
      <c r="C9" s="70">
        <v>2E-3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156</v>
      </c>
      <c r="B10" s="67" t="s">
        <v>157</v>
      </c>
      <c r="C10" s="70">
        <v>6.0000000000000001E-3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158</v>
      </c>
      <c r="B11" s="67" t="s">
        <v>159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160</v>
      </c>
      <c r="B12" s="67" t="s">
        <v>161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162</v>
      </c>
      <c r="B13" s="67" t="s">
        <v>42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163</v>
      </c>
      <c r="B14" s="72" t="s">
        <v>164</v>
      </c>
      <c r="C14" s="73">
        <f>SUM(C6:C13)</f>
        <v>0.36800000000000005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165</v>
      </c>
      <c r="B16" s="77" t="s">
        <v>166</v>
      </c>
      <c r="C16" s="70">
        <f>ROUND(IF('3.CAGED'!C39&gt;24,(1-12/'3.CAGED'!C39)*0.1111,0.1111-C25),4)</f>
        <v>4.9000000000000002E-2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167</v>
      </c>
      <c r="B17" s="77" t="s">
        <v>168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233</v>
      </c>
      <c r="B18" s="77" t="s">
        <v>170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169</v>
      </c>
      <c r="B19" s="77" t="s">
        <v>172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171</v>
      </c>
      <c r="B20" s="77" t="s">
        <v>174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173</v>
      </c>
      <c r="B21" s="77" t="s">
        <v>175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176</v>
      </c>
      <c r="B22" s="72" t="s">
        <v>177</v>
      </c>
      <c r="C22" s="73">
        <f>SUM(C16:C21)</f>
        <v>0.1608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178</v>
      </c>
      <c r="B24" s="67" t="s">
        <v>179</v>
      </c>
      <c r="C24" s="70">
        <f>ROUND(('3.CAGED'!C38) *'3.CAGED'!C29/'3.CAGED'!C30,4)</f>
        <v>4.48E-2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232</v>
      </c>
      <c r="B25" s="67" t="s">
        <v>181</v>
      </c>
      <c r="C25" s="70">
        <f>ROUND(IF('3.CAGED'!C39&gt;12,12/'3.CAGED'!C39*0.1111,0.1111),4)</f>
        <v>6.2100000000000002E-2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180</v>
      </c>
      <c r="B26" s="67" t="s">
        <v>183</v>
      </c>
      <c r="C26" s="70">
        <f>ROUND(('3.CAGED'!C32+'3.CAGED'!C31)/360*C24,4)</f>
        <v>5.0000000000000001E-3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182</v>
      </c>
      <c r="B27" s="67" t="s">
        <v>185</v>
      </c>
      <c r="C27" s="70">
        <f>ROUND(('3.CAGED'!C30+'3.CAGED'!C31+'3.CAGED'!C33)/'3.CAGED'!C28*'3.CAGED'!C35*'3.CAGED'!C36*'3.CAGED'!C29/'3.CAGED'!C30,4)</f>
        <v>3.8899999999999997E-2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184</v>
      </c>
      <c r="B28" s="67" t="s">
        <v>186</v>
      </c>
      <c r="C28" s="70">
        <f>ROUND(('3.CAGED'!C32/'3.CAGED'!C30)*'3.CAGED'!C29/12,4)</f>
        <v>3.3999999999999998E-3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187</v>
      </c>
      <c r="B29" s="72" t="s">
        <v>188</v>
      </c>
      <c r="C29" s="73">
        <f>SUM(C24:C28)</f>
        <v>0.15419999999999998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189</v>
      </c>
      <c r="B31" s="67" t="s">
        <v>190</v>
      </c>
      <c r="C31" s="70">
        <f>ROUND(C14*C22,4)</f>
        <v>5.9200000000000003E-2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191</v>
      </c>
      <c r="B32" s="82" t="s">
        <v>192</v>
      </c>
      <c r="C32" s="70">
        <f>ROUND((C24*C14),4)</f>
        <v>1.6500000000000001E-2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193</v>
      </c>
      <c r="B33" s="72" t="s">
        <v>194</v>
      </c>
      <c r="C33" s="73">
        <f>SUM(C31:C32)</f>
        <v>7.5700000000000003E-2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195</v>
      </c>
      <c r="C34" s="86">
        <f>C33+C29+C22+C14</f>
        <v>0.75870000000000004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6" zoomScaleNormal="100" workbookViewId="0">
      <selection activeCell="B49" sqref="B4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6" t="s">
        <v>255</v>
      </c>
    </row>
    <row r="3" spans="1:3" x14ac:dyDescent="0.2">
      <c r="A3" s="1" t="s">
        <v>217</v>
      </c>
    </row>
    <row r="4" spans="1:3" x14ac:dyDescent="0.2">
      <c r="A4" s="156" t="s">
        <v>213</v>
      </c>
    </row>
    <row r="5" spans="1:3" ht="25.5" customHeight="1" x14ac:dyDescent="0.2">
      <c r="A5" s="328" t="s">
        <v>270</v>
      </c>
      <c r="B5" s="327"/>
      <c r="C5" s="327"/>
    </row>
    <row r="6" spans="1:3" x14ac:dyDescent="0.2">
      <c r="A6" s="1" t="s">
        <v>214</v>
      </c>
    </row>
    <row r="7" spans="1:3" ht="26.25" customHeight="1" x14ac:dyDescent="0.2">
      <c r="A7" s="327" t="s">
        <v>215</v>
      </c>
      <c r="B7" s="327"/>
      <c r="C7" s="327"/>
    </row>
    <row r="8" spans="1:3" x14ac:dyDescent="0.2">
      <c r="A8" s="1" t="s">
        <v>216</v>
      </c>
    </row>
    <row r="9" spans="1:3" x14ac:dyDescent="0.2">
      <c r="A9" s="1" t="s">
        <v>256</v>
      </c>
    </row>
    <row r="10" spans="1:3" ht="13.5" thickBot="1" x14ac:dyDescent="0.25"/>
    <row r="11" spans="1:3" ht="18" x14ac:dyDescent="0.25">
      <c r="B11" s="325" t="s">
        <v>241</v>
      </c>
      <c r="C11" s="326"/>
    </row>
    <row r="12" spans="1:3" ht="15" x14ac:dyDescent="0.25">
      <c r="A12" s="53"/>
      <c r="B12" s="52" t="s">
        <v>212</v>
      </c>
      <c r="C12" s="100"/>
    </row>
    <row r="13" spans="1:3" ht="15" x14ac:dyDescent="0.25">
      <c r="A13" s="53"/>
      <c r="B13" s="54" t="s">
        <v>127</v>
      </c>
      <c r="C13" s="55">
        <v>2602</v>
      </c>
    </row>
    <row r="14" spans="1:3" ht="15" x14ac:dyDescent="0.25">
      <c r="A14" s="53"/>
      <c r="B14" s="56" t="s">
        <v>128</v>
      </c>
      <c r="C14" s="55">
        <v>3844</v>
      </c>
    </row>
    <row r="15" spans="1:3" ht="14.25" x14ac:dyDescent="0.2">
      <c r="A15" s="53"/>
      <c r="B15" s="101" t="s">
        <v>129</v>
      </c>
      <c r="C15" s="102">
        <v>165</v>
      </c>
    </row>
    <row r="16" spans="1:3" ht="14.25" x14ac:dyDescent="0.2">
      <c r="A16" s="53"/>
      <c r="B16" s="101" t="s">
        <v>130</v>
      </c>
      <c r="C16" s="102">
        <v>2821</v>
      </c>
    </row>
    <row r="17" spans="1:7" ht="14.25" x14ac:dyDescent="0.2">
      <c r="A17" s="53"/>
      <c r="B17" s="101" t="s">
        <v>131</v>
      </c>
      <c r="C17" s="102">
        <v>338</v>
      </c>
    </row>
    <row r="18" spans="1:7" ht="14.25" x14ac:dyDescent="0.2">
      <c r="A18" s="53"/>
      <c r="B18" s="101" t="s">
        <v>132</v>
      </c>
      <c r="C18" s="102">
        <v>22</v>
      </c>
    </row>
    <row r="19" spans="1:7" ht="14.25" x14ac:dyDescent="0.2">
      <c r="A19" s="53"/>
      <c r="B19" s="101" t="s">
        <v>133</v>
      </c>
      <c r="C19" s="102">
        <v>470</v>
      </c>
    </row>
    <row r="20" spans="1:7" ht="14.25" x14ac:dyDescent="0.2">
      <c r="A20" s="53"/>
      <c r="B20" s="101" t="s">
        <v>134</v>
      </c>
      <c r="C20" s="102">
        <v>1</v>
      </c>
    </row>
    <row r="21" spans="1:7" ht="14.25" x14ac:dyDescent="0.2">
      <c r="A21" s="53"/>
      <c r="B21" s="101" t="s">
        <v>135</v>
      </c>
      <c r="C21" s="102">
        <v>26</v>
      </c>
    </row>
    <row r="22" spans="1:7" ht="14.25" x14ac:dyDescent="0.2">
      <c r="A22" s="53"/>
      <c r="B22" s="103" t="s">
        <v>136</v>
      </c>
      <c r="C22" s="104">
        <v>0</v>
      </c>
    </row>
    <row r="23" spans="1:7" ht="15" x14ac:dyDescent="0.25">
      <c r="A23" s="53" t="s">
        <v>137</v>
      </c>
      <c r="B23" s="52" t="s">
        <v>138</v>
      </c>
      <c r="C23" s="100"/>
    </row>
    <row r="24" spans="1:7" ht="14.25" x14ac:dyDescent="0.2">
      <c r="A24" s="53"/>
      <c r="B24" s="105" t="s">
        <v>319</v>
      </c>
      <c r="C24" s="106">
        <v>6389</v>
      </c>
    </row>
    <row r="25" spans="1:7" ht="14.25" x14ac:dyDescent="0.2">
      <c r="A25" s="53"/>
      <c r="B25" s="101" t="s">
        <v>320</v>
      </c>
      <c r="C25" s="102">
        <v>5147</v>
      </c>
    </row>
    <row r="26" spans="1:7" ht="14.25" x14ac:dyDescent="0.2">
      <c r="B26" s="101" t="s">
        <v>321</v>
      </c>
      <c r="C26" s="102">
        <v>-1242</v>
      </c>
    </row>
    <row r="27" spans="1:7" ht="14.25" x14ac:dyDescent="0.2">
      <c r="B27" s="107"/>
      <c r="C27" s="108"/>
    </row>
    <row r="28" spans="1:7" ht="15" x14ac:dyDescent="0.25">
      <c r="B28" s="57" t="s">
        <v>139</v>
      </c>
      <c r="C28" s="157">
        <f>MEDIAN(C13,C14)/MEDIAN(C24,C25)</f>
        <v>0.55877253814147021</v>
      </c>
      <c r="G28" s="1">
        <f>12/C28</f>
        <v>21.4756438101148</v>
      </c>
    </row>
    <row r="29" spans="1:7" ht="15" x14ac:dyDescent="0.25">
      <c r="B29" s="54" t="s">
        <v>140</v>
      </c>
      <c r="C29" s="157">
        <f>C16/MEDIAN(C24,C25)</f>
        <v>0.48907766990291263</v>
      </c>
    </row>
    <row r="30" spans="1:7" ht="15" x14ac:dyDescent="0.25">
      <c r="B30" s="59" t="s">
        <v>141</v>
      </c>
      <c r="C30" s="58">
        <v>360</v>
      </c>
    </row>
    <row r="31" spans="1:7" ht="15" x14ac:dyDescent="0.25">
      <c r="B31" s="54" t="s">
        <v>257</v>
      </c>
      <c r="C31" s="58">
        <v>10</v>
      </c>
    </row>
    <row r="32" spans="1:7" ht="15" x14ac:dyDescent="0.25">
      <c r="B32" s="54" t="s">
        <v>258</v>
      </c>
      <c r="C32" s="58">
        <v>30</v>
      </c>
      <c r="G32" s="1">
        <f>TRUNC(G37)</f>
        <v>9</v>
      </c>
    </row>
    <row r="33" spans="2:11" ht="15" x14ac:dyDescent="0.25">
      <c r="B33" s="54" t="s">
        <v>259</v>
      </c>
      <c r="C33" s="58">
        <v>30</v>
      </c>
    </row>
    <row r="34" spans="2:11" s="36" customFormat="1" ht="15" x14ac:dyDescent="0.25">
      <c r="B34" s="54" t="s">
        <v>142</v>
      </c>
      <c r="C34" s="109">
        <f>MEDIAN(C24,C25)</f>
        <v>5768</v>
      </c>
    </row>
    <row r="35" spans="2:11" s="36" customFormat="1" ht="15" x14ac:dyDescent="0.25">
      <c r="B35" s="54" t="s">
        <v>42</v>
      </c>
      <c r="C35" s="110">
        <v>0.08</v>
      </c>
      <c r="K35" s="36">
        <f>IF(C39&gt;12,C39-12,C39)</f>
        <v>9.4756438101147999</v>
      </c>
    </row>
    <row r="36" spans="2:11" s="36" customFormat="1" ht="15" x14ac:dyDescent="0.25">
      <c r="B36" s="54" t="s">
        <v>143</v>
      </c>
      <c r="C36" s="110">
        <v>0.5</v>
      </c>
      <c r="K36" s="36" t="e">
        <f>IF(#REF!&gt;12,#REF!-12,#REF!)</f>
        <v>#REF!</v>
      </c>
    </row>
    <row r="37" spans="2:11" s="36" customFormat="1" ht="15" x14ac:dyDescent="0.25">
      <c r="B37" s="54" t="s">
        <v>144</v>
      </c>
      <c r="C37" s="158">
        <f>((1/C28)-TRUNC(E37))</f>
        <v>0.78963698417623318</v>
      </c>
      <c r="D37" s="36">
        <f>TRUNC(E37)</f>
        <v>1</v>
      </c>
      <c r="E37" s="36">
        <f>1/C28</f>
        <v>1.7896369841762332</v>
      </c>
      <c r="F37" s="36">
        <f>((1/C28)-TRUNC(E37))</f>
        <v>0.78963698417623318</v>
      </c>
      <c r="G37" s="36">
        <f>12*F37</f>
        <v>9.4756438101147982</v>
      </c>
      <c r="K37" s="36" t="e">
        <f>IF(#REF!&gt;12,#REF!-12,#REF!)</f>
        <v>#REF!</v>
      </c>
    </row>
    <row r="38" spans="2:11" s="36" customFormat="1" ht="15" x14ac:dyDescent="0.25">
      <c r="B38" s="52" t="s">
        <v>145</v>
      </c>
      <c r="C38" s="60">
        <f>30+D38</f>
        <v>33</v>
      </c>
      <c r="D38" s="36">
        <f>3*D37</f>
        <v>3</v>
      </c>
      <c r="G38" s="36">
        <f>G37/12*40/360</f>
        <v>8.7737442686248127E-2</v>
      </c>
      <c r="K38" s="36" t="e">
        <f>IF(#REF!&gt;12,#REF!-12,#REF!)</f>
        <v>#REF!</v>
      </c>
    </row>
    <row r="39" spans="2:11" s="36" customFormat="1" ht="15.75" thickBot="1" x14ac:dyDescent="0.3">
      <c r="B39" s="61" t="s">
        <v>262</v>
      </c>
      <c r="C39" s="159">
        <f>12/C28</f>
        <v>21.4756438101148</v>
      </c>
      <c r="K39" s="36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N16" sqref="N16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209</v>
      </c>
      <c r="B1" s="46"/>
      <c r="C1" s="46"/>
      <c r="E1" s="49"/>
    </row>
    <row r="2" spans="1:8" s="48" customFormat="1" ht="14.25" x14ac:dyDescent="0.2">
      <c r="A2" s="45" t="s">
        <v>263</v>
      </c>
      <c r="B2" s="46"/>
      <c r="C2" s="46"/>
      <c r="E2" s="49"/>
    </row>
    <row r="3" spans="1:8" s="48" customFormat="1" ht="14.25" x14ac:dyDescent="0.2">
      <c r="A3" s="7" t="s">
        <v>210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34" t="s">
        <v>242</v>
      </c>
      <c r="B6" s="335"/>
      <c r="C6" s="335"/>
      <c r="D6" s="335"/>
      <c r="E6" s="335"/>
      <c r="F6" s="336"/>
    </row>
    <row r="7" spans="1:8" ht="16.5" thickBot="1" x14ac:dyDescent="0.25">
      <c r="A7" s="150"/>
      <c r="B7" s="151"/>
      <c r="C7" s="151"/>
      <c r="D7" s="151"/>
      <c r="E7" s="151"/>
      <c r="F7" s="152"/>
    </row>
    <row r="8" spans="1:8" ht="15" x14ac:dyDescent="0.25">
      <c r="A8" s="111"/>
      <c r="B8" s="47"/>
      <c r="C8" s="47"/>
      <c r="D8" s="331" t="s">
        <v>260</v>
      </c>
      <c r="E8" s="332"/>
      <c r="F8" s="333"/>
      <c r="G8" s="48"/>
      <c r="H8" s="48"/>
    </row>
    <row r="9" spans="1:8" ht="15" thickBot="1" x14ac:dyDescent="0.25">
      <c r="A9" s="107"/>
      <c r="B9" s="112"/>
      <c r="C9" s="112"/>
      <c r="D9" s="113" t="s">
        <v>196</v>
      </c>
      <c r="E9" s="114" t="s">
        <v>197</v>
      </c>
      <c r="F9" s="115" t="s">
        <v>198</v>
      </c>
      <c r="G9" s="48"/>
      <c r="H9" s="48"/>
    </row>
    <row r="10" spans="1:8" ht="14.25" x14ac:dyDescent="0.2">
      <c r="A10" s="116" t="s">
        <v>77</v>
      </c>
      <c r="B10" s="117" t="s">
        <v>78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79</v>
      </c>
      <c r="B11" s="121" t="s">
        <v>80</v>
      </c>
      <c r="C11" s="122">
        <v>1.3299999999999999E-2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81</v>
      </c>
      <c r="B12" s="121" t="s">
        <v>82</v>
      </c>
      <c r="C12" s="122">
        <v>0.1085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83</v>
      </c>
      <c r="B13" s="121" t="s">
        <v>84</v>
      </c>
      <c r="C13" s="123">
        <f>(1+E13)^(E14/252)-1</f>
        <v>1.2027886806551535E-3</v>
      </c>
      <c r="D13" s="139" t="s">
        <v>299</v>
      </c>
      <c r="E13" s="124">
        <v>2.0400000000000001E-2</v>
      </c>
      <c r="F13" s="119"/>
      <c r="G13" s="48"/>
      <c r="H13" s="48"/>
    </row>
    <row r="14" spans="1:8" ht="14.25" x14ac:dyDescent="0.2">
      <c r="A14" s="120" t="s">
        <v>85</v>
      </c>
      <c r="B14" s="329" t="s">
        <v>86</v>
      </c>
      <c r="C14" s="122">
        <v>0.02</v>
      </c>
      <c r="D14" s="179" t="s">
        <v>199</v>
      </c>
      <c r="E14" s="125">
        <v>15</v>
      </c>
      <c r="F14" s="126"/>
      <c r="G14" s="48"/>
      <c r="H14" s="48"/>
    </row>
    <row r="15" spans="1:8" ht="15" thickBot="1" x14ac:dyDescent="0.25">
      <c r="A15" s="127" t="s">
        <v>87</v>
      </c>
      <c r="B15" s="330"/>
      <c r="C15" s="128">
        <v>3.6499999999999998E-2</v>
      </c>
      <c r="D15" s="101"/>
      <c r="E15" s="129"/>
      <c r="F15" s="126"/>
      <c r="G15" s="48"/>
      <c r="H15" s="48"/>
    </row>
    <row r="16" spans="1:8" ht="14.25" x14ac:dyDescent="0.2">
      <c r="A16" s="130" t="s">
        <v>88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89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90</v>
      </c>
      <c r="B18" s="137"/>
      <c r="C18" s="138">
        <f>ROUND((((1+C10+C11)*(1+C12)*(1+C13))/(1-(C14+C15))-1),4)</f>
        <v>0.25169999999999998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H25" sqref="H25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37" t="s">
        <v>245</v>
      </c>
      <c r="B1" s="338"/>
    </row>
    <row r="2" spans="1:2" s="36" customFormat="1" ht="19.5" customHeight="1" x14ac:dyDescent="0.2">
      <c r="A2" s="153" t="s">
        <v>218</v>
      </c>
      <c r="B2" s="154" t="s">
        <v>301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249</v>
      </c>
    </row>
    <row r="2" spans="1:1" x14ac:dyDescent="0.2">
      <c r="A2" s="145"/>
    </row>
    <row r="3" spans="1:1" x14ac:dyDescent="0.2">
      <c r="A3" s="145" t="s">
        <v>264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246</v>
      </c>
    </row>
    <row r="13" spans="1:1" ht="15" x14ac:dyDescent="0.2">
      <c r="A13" s="146" t="s">
        <v>112</v>
      </c>
    </row>
    <row r="14" spans="1:1" ht="15" x14ac:dyDescent="0.2">
      <c r="A14" s="146" t="s">
        <v>117</v>
      </c>
    </row>
    <row r="15" spans="1:1" ht="19.5" x14ac:dyDescent="0.35">
      <c r="A15" s="146" t="s">
        <v>247</v>
      </c>
    </row>
    <row r="16" spans="1:1" ht="19.5" x14ac:dyDescent="0.35">
      <c r="A16" s="146" t="s">
        <v>248</v>
      </c>
    </row>
    <row r="17" spans="1:1" ht="15.75" thickBot="1" x14ac:dyDescent="0.25">
      <c r="A17" s="147" t="s">
        <v>113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6" customWidth="1"/>
    <col min="2" max="2" width="11.140625" style="156" bestFit="1" customWidth="1"/>
    <col min="3" max="3" width="11.28515625" style="156" bestFit="1" customWidth="1"/>
    <col min="4" max="16384" width="9.140625" style="156"/>
  </cols>
  <sheetData>
    <row r="1" spans="1:3" x14ac:dyDescent="0.2">
      <c r="A1" s="9" t="s">
        <v>209</v>
      </c>
    </row>
    <row r="2" spans="1:3" x14ac:dyDescent="0.2">
      <c r="A2" s="161" t="s">
        <v>276</v>
      </c>
    </row>
    <row r="3" spans="1:3" x14ac:dyDescent="0.2">
      <c r="A3" s="161" t="s">
        <v>302</v>
      </c>
    </row>
    <row r="4" spans="1:3" x14ac:dyDescent="0.2">
      <c r="A4" s="5" t="s">
        <v>300</v>
      </c>
    </row>
    <row r="5" spans="1:3" ht="13.5" thickBot="1" x14ac:dyDescent="0.25"/>
    <row r="6" spans="1:3" ht="18" x14ac:dyDescent="0.25">
      <c r="A6" s="339" t="s">
        <v>296</v>
      </c>
      <c r="B6" s="340"/>
      <c r="C6" s="341"/>
    </row>
    <row r="7" spans="1:3" s="162" customFormat="1" ht="18" x14ac:dyDescent="0.25">
      <c r="A7" s="177"/>
      <c r="B7" s="176"/>
      <c r="C7" s="178"/>
    </row>
    <row r="8" spans="1:3" s="36" customFormat="1" ht="15" x14ac:dyDescent="0.25">
      <c r="A8" s="163" t="s">
        <v>297</v>
      </c>
      <c r="B8" s="164" t="s">
        <v>277</v>
      </c>
      <c r="C8" s="165" t="s">
        <v>148</v>
      </c>
    </row>
    <row r="9" spans="1:3" ht="14.25" x14ac:dyDescent="0.2">
      <c r="A9" s="166" t="s">
        <v>285</v>
      </c>
      <c r="B9" s="167" t="s">
        <v>278</v>
      </c>
      <c r="C9" s="102">
        <v>20168</v>
      </c>
    </row>
    <row r="10" spans="1:3" ht="14.25" x14ac:dyDescent="0.2">
      <c r="A10" s="101" t="s">
        <v>286</v>
      </c>
      <c r="B10" s="168" t="s">
        <v>283</v>
      </c>
      <c r="C10" s="169">
        <f>0.0362741*C9^0.2336249</f>
        <v>0.36751330785254366</v>
      </c>
    </row>
    <row r="11" spans="1:3" ht="14.25" x14ac:dyDescent="0.2">
      <c r="A11" s="101" t="s">
        <v>287</v>
      </c>
      <c r="B11" s="168" t="s">
        <v>284</v>
      </c>
      <c r="C11" s="170">
        <f>C9*C10/1000</f>
        <v>7.412008392770101</v>
      </c>
    </row>
    <row r="12" spans="1:3" ht="14.25" x14ac:dyDescent="0.2">
      <c r="A12" s="101" t="s">
        <v>293</v>
      </c>
      <c r="B12" s="168" t="s">
        <v>279</v>
      </c>
      <c r="C12" s="171">
        <f>(C11*30)</f>
        <v>222.36025178310302</v>
      </c>
    </row>
    <row r="13" spans="1:3" ht="14.25" x14ac:dyDescent="0.2">
      <c r="A13" s="101" t="s">
        <v>289</v>
      </c>
      <c r="B13" s="168" t="s">
        <v>93</v>
      </c>
      <c r="C13" s="174">
        <v>6</v>
      </c>
    </row>
    <row r="14" spans="1:3" ht="14.25" x14ac:dyDescent="0.2">
      <c r="A14" s="101" t="s">
        <v>288</v>
      </c>
      <c r="B14" s="168" t="s">
        <v>284</v>
      </c>
      <c r="C14" s="170">
        <f>IFERROR(C11*7/C13,0)</f>
        <v>8.64734312489845</v>
      </c>
    </row>
    <row r="15" spans="1:3" ht="14.25" x14ac:dyDescent="0.2">
      <c r="A15" s="166" t="s">
        <v>280</v>
      </c>
      <c r="B15" s="168" t="s">
        <v>281</v>
      </c>
      <c r="C15" s="126">
        <v>500</v>
      </c>
    </row>
    <row r="16" spans="1:3" ht="14.25" x14ac:dyDescent="0.2">
      <c r="A16" s="101" t="s">
        <v>294</v>
      </c>
      <c r="B16" s="168"/>
      <c r="C16" s="102">
        <v>1</v>
      </c>
    </row>
    <row r="17" spans="1:3" ht="14.25" x14ac:dyDescent="0.2">
      <c r="A17" s="166" t="s">
        <v>295</v>
      </c>
      <c r="B17" s="168" t="s">
        <v>282</v>
      </c>
      <c r="C17" s="102">
        <v>15</v>
      </c>
    </row>
    <row r="18" spans="1:3" ht="14.25" x14ac:dyDescent="0.2">
      <c r="A18" s="101" t="s">
        <v>290</v>
      </c>
      <c r="B18" s="168" t="s">
        <v>279</v>
      </c>
      <c r="C18" s="126">
        <f>IF(AND(C17&gt;=15,C16=1),5.8,C17/2)</f>
        <v>5.8</v>
      </c>
    </row>
    <row r="19" spans="1:3" ht="14.25" x14ac:dyDescent="0.2">
      <c r="A19" s="166" t="s">
        <v>291</v>
      </c>
      <c r="B19" s="168"/>
      <c r="C19" s="170">
        <f>IFERROR(C14/C18,0)</f>
        <v>1.4909212284307674</v>
      </c>
    </row>
    <row r="20" spans="1:3" ht="14.25" x14ac:dyDescent="0.2">
      <c r="A20" s="166" t="s">
        <v>298</v>
      </c>
      <c r="B20" s="168"/>
      <c r="C20" s="181">
        <v>2</v>
      </c>
    </row>
    <row r="21" spans="1:3" ht="15" thickBot="1" x14ac:dyDescent="0.25">
      <c r="A21" s="172" t="s">
        <v>292</v>
      </c>
      <c r="B21" s="173"/>
      <c r="C21" s="175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  Orgânica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 Orgânica'!Area_de_impressao</vt:lpstr>
      <vt:lpstr>'2.Encargos Sociais'!Area_de_impressao</vt:lpstr>
      <vt:lpstr>'1. Coleta Domiciliar  Orgânica'!Titulos_de_impressao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cp:lastModifiedBy>evandreia</cp:lastModifiedBy>
  <cp:lastPrinted>2020-01-23T22:05:09Z</cp:lastPrinted>
  <dcterms:created xsi:type="dcterms:W3CDTF">2000-12-13T10:02:50Z</dcterms:created>
  <dcterms:modified xsi:type="dcterms:W3CDTF">2020-08-24T18:07:15Z</dcterms:modified>
</cp:coreProperties>
</file>